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S.0091\"/>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24" i="15"/>
  <c r="AB24" i="15"/>
  <c r="R30" i="15"/>
  <c r="C49" i="7"/>
  <c r="C48" i="7"/>
  <c r="R71" i="15" l="1"/>
  <c r="R62" i="15"/>
  <c r="R58" i="15"/>
  <c r="R27" i="15"/>
  <c r="R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AB34" i="15"/>
  <c r="AB33" i="15"/>
  <c r="AB32" i="15"/>
  <c r="AB31" i="15"/>
  <c r="AB30" i="15"/>
  <c r="Z30" i="15"/>
  <c r="Z27" i="15" s="1"/>
  <c r="Z29" i="15" s="1"/>
  <c r="X30" i="15"/>
  <c r="V30" i="15"/>
  <c r="T30" i="15"/>
  <c r="P30" i="15"/>
  <c r="P27" i="15" s="1"/>
  <c r="P29" i="15" s="1"/>
  <c r="N30" i="15"/>
  <c r="L30" i="15"/>
  <c r="J30" i="15"/>
  <c r="H30" i="15"/>
  <c r="H27" i="15" s="1"/>
  <c r="H29" i="15" s="1"/>
  <c r="G30" i="15"/>
  <c r="D30" i="15"/>
  <c r="D62" i="15" s="1"/>
  <c r="AC62" i="15" s="1"/>
  <c r="C30" i="15"/>
  <c r="C62" i="15" s="1"/>
  <c r="AB62" i="15" s="1"/>
  <c r="V29" i="15"/>
  <c r="AB29" i="15"/>
  <c r="AB28" i="15"/>
  <c r="AB27" i="15"/>
  <c r="X27" i="15"/>
  <c r="X29" i="15" s="1"/>
  <c r="V27" i="15"/>
  <c r="T27" i="15"/>
  <c r="T29" i="15" s="1"/>
  <c r="N27" i="15"/>
  <c r="N29" i="15" s="1"/>
  <c r="L27" i="15"/>
  <c r="L29" i="15" s="1"/>
  <c r="J27" i="15"/>
  <c r="J29" i="15" s="1"/>
  <c r="G27" i="15"/>
  <c r="G29" i="15" s="1"/>
  <c r="AB26" i="15"/>
  <c r="AB25" i="15"/>
  <c r="F24" i="15"/>
  <c r="E24" i="15"/>
  <c r="F30" i="15" l="1"/>
  <c r="E30" i="15"/>
  <c r="G53" i="16" l="1"/>
  <c r="H50" i="16"/>
  <c r="G50" i="16"/>
  <c r="H44" i="16"/>
  <c r="G44" i="16"/>
  <c r="H42" i="16"/>
  <c r="G42" i="16"/>
  <c r="G43" i="16"/>
  <c r="H39" i="16"/>
  <c r="G40" i="16" l="1"/>
  <c r="H40" i="16" l="1"/>
  <c r="H43" i="16" l="1"/>
  <c r="H53" i="16" l="1"/>
  <c r="B26" i="22" l="1"/>
  <c r="T30" i="17" l="1"/>
  <c r="X30" i="17" s="1"/>
  <c r="S30" i="17"/>
  <c r="Q30" i="17"/>
  <c r="J30" i="17"/>
  <c r="F30" i="17"/>
  <c r="I30" i="17" s="1"/>
  <c r="T29" i="17"/>
  <c r="X29" i="17" s="1"/>
  <c r="S29" i="17"/>
  <c r="Q29" i="17"/>
  <c r="J29" i="17"/>
  <c r="F29" i="17"/>
  <c r="I29" i="17" s="1"/>
  <c r="T28" i="17"/>
  <c r="X28" i="17" s="1"/>
  <c r="S28" i="17"/>
  <c r="W28" i="17" s="1"/>
  <c r="Q28" i="17"/>
  <c r="J28" i="17"/>
  <c r="F28" i="17"/>
  <c r="I28" i="17" s="1"/>
  <c r="T27" i="17"/>
  <c r="X27" i="17" s="1"/>
  <c r="S27" i="17"/>
  <c r="Q27" i="17"/>
  <c r="J27" i="17"/>
  <c r="F27" i="17"/>
  <c r="I27" i="17" s="1"/>
  <c r="T26" i="17"/>
  <c r="X26" i="17" s="1"/>
  <c r="S26" i="17"/>
  <c r="W26" i="17" s="1"/>
  <c r="Q26" i="17"/>
  <c r="J26" i="17"/>
  <c r="F26" i="17"/>
  <c r="I26" i="17" s="1"/>
  <c r="W29" i="17" l="1"/>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<sst xmlns="http://schemas.openxmlformats.org/spreadsheetml/2006/main" count="1311" uniqueCount="622">
  <si>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</si>
  <si>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</si>
  <si>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</si>
  <si>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</si>
  <si>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</si>
  <si>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</si>
  <si>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</si>
  <si>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</si>
  <si>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</si>
  <si>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</si>
  <si>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</si>
  <si>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</si>
  <si>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</si>
  <si>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</si>
  <si>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</si>
  <si>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</si>
  <si>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</si>
  <si>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</si>
  <si>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</si>
  <si>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</si>
  <si>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</si>
  <si>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</si>
  <si>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</si>
  <si>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</si>
  <si>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</si>
  <si>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</si>
  <si>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</si>
  <si>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</si>
  <si>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</si>
  <si>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</si>
  <si>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</si>
  <si>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</si>
  <si>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</si>
  <si>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</si>
  <si>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</si>
  <si>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</si>
  <si>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</si>
  <si>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</si>
  <si>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</si>
  <si>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</si>
  <si>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</si>
  <si>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</si>
  <si>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</si>
  <si>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</si>
  <si>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</si>
  <si>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</si>
  <si>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</si>
  <si>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</si>
  <si>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</si>
  <si>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</si>
  <si>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</si>
  <si>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</si>
  <si>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</si>
  <si>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</si>
  <si>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</si>
  <si>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</si>
  <si>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</si>
  <si>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</si>
  <si>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</si>
  <si>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</si>
  <si>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</si>
  <si>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</si>
  <si>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</si>
  <si>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</si>
  <si>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</si>
  <si>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</si>
  <si>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</si>
  <si>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</si>
  <si>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</si>
  <si>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</si>
  <si>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</si>
  <si>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</si>
  <si>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</si>
  <si>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</si>
  <si>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</si>
  <si>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</si>
  <si>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</si>
  <si>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</si>
  <si>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</si>
  <si>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</si>
  <si>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</si>
  <si>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</si>
  <si>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</si>
  <si>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</si>
  <si>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</si>
  <si>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</si>
  <si>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</si>
  <si>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</si>
  <si>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</si>
  <si>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</si>
  <si>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</si>
  <si>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</si>
  <si>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</si>
  <si>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</si>
  <si>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</si>
  <si>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</si>
  <si>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</si>
  <si>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</si>
  <si>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</si>
  <si>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</si>
  <si>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</si>
  <si>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</si>
  <si>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</si>
  <si>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</si>
  <si>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</si>
  <si>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</si>
  <si>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</si>
  <si>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</si>
  <si>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</si>
  <si>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</si>
  <si>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</si>
  <si>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</si>
  <si>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</si>
  <si>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</si>
  <si>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</si>
  <si>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</si>
  <si>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</si>
  <si>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</si>
  <si>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</si>
  <si>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</si>
  <si>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</si>
  <si>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</si>
  <si>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</si>
  <si>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</si>
  <si>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</si>
  <si>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</si>
  <si>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</si>
  <si>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</si>
  <si>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</si>
  <si>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</si>
  <si>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</si>
  <si>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</si>
  <si>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</si>
  <si>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</si>
  <si>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</si>
  <si>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</si>
  <si>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</si>
  <si>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</si>
  <si>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</si>
  <si>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</si>
  <si>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</si>
  <si>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</si>
  <si>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</si>
  <si>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</si>
  <si>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</si>
  <si>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</si>
  <si>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</si>
  <si>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</si>
  <si>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</si>
  <si>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</si>
  <si>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</si>
  <si>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</si>
  <si>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</si>
  <si>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</si>
  <si>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</si>
  <si>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</si>
  <si>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</si>
  <si>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</si>
  <si>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</si>
  <si>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</si>
  <si>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</si>
  <si>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</si>
  <si>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</si>
  <si>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</si>
  <si>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</si>
  <si>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</si>
  <si>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</si>
  <si>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</si>
  <si>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</si>
  <si>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</si>
  <si>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</si>
  <si>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</si>
  <si>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</si>
  <si>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</si>
  <si>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</si>
  <si>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</si>
  <si>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</si>
  <si>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</si>
  <si>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</si>
  <si>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</si>
  <si>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</si>
  <si>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</si>
  <si>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</si>
  <si>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</si>
  <si>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</si>
  <si>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</si>
  <si>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</si>
  <si>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</si>
  <si>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</si>
  <si>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</si>
  <si>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</si>
  <si>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</si>
  <si>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</si>
  <si>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</si>
  <si>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</si>
  <si>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</si>
  <si>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</si>
  <si>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</si>
  <si>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</si>
  <si>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</si>
  <si>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</si>
  <si>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</si>
  <si>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</si>
  <si>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</si>
  <si>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</si>
  <si>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</si>
  <si>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</si>
  <si>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</si>
  <si>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</si>
  <si>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</si>
  <si>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</si>
  <si>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</si>
  <si>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</si>
  <si>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</si>
  <si>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</si>
  <si>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</si>
  <si>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</si>
  <si>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</si>
  <si>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</si>
  <si>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</si>
  <si>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</si>
  <si>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</si>
  <si>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</si>
  <si>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</si>
  <si>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</si>
  <si>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</si>
  <si>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</si>
  <si>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</si>
  <si>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</si>
  <si>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</si>
  <si>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</si>
  <si>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</si>
  <si>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</si>
  <si>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</si>
  <si>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</si>
  <si>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</si>
  <si>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</si>
  <si>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</si>
  <si>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</si>
  <si>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</si>
  <si>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</si>
  <si>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</si>
  <si>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</si>
  <si>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</si>
  <si>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</si>
  <si>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</si>
  <si>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</si>
  <si>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</si>
  <si>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</si>
  <si>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</si>
  <si>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</si>
  <si>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</si>
  <si>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</si>
  <si>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</si>
  <si>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</si>
  <si>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</si>
  <si>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</si>
  <si>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</si>
  <si>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</si>
  <si>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</si>
  <si>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</si>
  <si>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</si>
  <si>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</si>
  <si>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</si>
  <si>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</si>
  <si>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</si>
  <si>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</si>
  <si>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</si>
  <si>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</si>
  <si>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</si>
  <si>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</si>
  <si>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</si>
  <si>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</si>
  <si>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</si>
  <si>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</si>
  <si>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</si>
  <si>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</si>
  <si>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</si>
  <si>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</si>
  <si>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</si>
  <si>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</si>
  <si>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</si>
  <si>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</si>
  <si>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</si>
  <si>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</si>
  <si>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</si>
  <si>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</si>
  <si>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</si>
  <si>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</si>
  <si>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</si>
  <si>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</si>
  <si>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</si>
  <si>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</si>
  <si>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</si>
  <si>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</si>
  <si>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</si>
  <si>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</si>
  <si>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</si>
  <si>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</si>
  <si>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</si>
  <si>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</si>
  <si>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</si>
  <si>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</si>
  <si>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</si>
  <si>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</si>
  <si>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</si>
  <si>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</si>
  <si>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</si>
  <si>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</si>
  <si>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</si>
  <si>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</si>
  <si>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</si>
  <si>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</si>
  <si>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</si>
  <si>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</si>
  <si>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</si>
  <si>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</si>
  <si>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</si>
  <si>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</si>
  <si>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</si>
  <si>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</si>
  <si>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</si>
  <si>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</si>
  <si>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</si>
  <si>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</si>
  <si>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</si>
  <si>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</si>
  <si>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</si>
  <si>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</si>
  <si>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</si>
  <si>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</si>
  <si>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</si>
  <si>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</si>
  <si>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</si>
  <si>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</si>
  <si>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</si>
  <si>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</si>
  <si>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</si>
  <si>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</si>
  <si>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</si>
  <si>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</si>
  <si>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</si>
  <si>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</si>
  <si>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</si>
  <si>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</si>
  <si>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</si>
  <si>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</si>
  <si>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</si>
  <si>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</si>
  <si>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</si>
  <si>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</si>
  <si>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</si>
  <si>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</si>
  <si>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</si>
  <si>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</si>
  <si>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</si>
  <si>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</si>
  <si>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</si>
  <si>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</si>
  <si>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</si>
  <si>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</si>
  <si>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</si>
  <si>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</si>
  <si>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</si>
  <si>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</si>
  <si>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</si>
  <si>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</si>
  <si>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</si>
  <si>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</si>
  <si>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</si>
  <si>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</si>
  <si>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</si>
  <si>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</si>
  <si>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</si>
  <si>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</si>
  <si>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</si>
  <si>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</si>
  <si>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</si>
  <si>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</si>
  <si>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</si>
  <si>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</si>
  <si>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</si>
  <si>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</si>
  <si>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</si>
  <si>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</si>
  <si>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</si>
  <si>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</si>
  <si>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</si>
  <si>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</si>
  <si>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</si>
  <si>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</si>
  <si>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</si>
  <si>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</si>
  <si>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</si>
  <si>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</si>
  <si>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</si>
  <si>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</si>
  <si>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</si>
  <si>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</si>
  <si>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</si>
  <si>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</si>
  <si>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</si>
  <si>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</si>
  <si>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</si>
  <si>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</si>
  <si>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</si>
  <si>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</si>
  <si>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</si>
  <si>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</si>
  <si>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</si>
  <si>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</si>
  <si>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</si>
  <si>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</si>
  <si>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</si>
  <si>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</si>
  <si>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</si>
  <si>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</si>
  <si>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</si>
  <si>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</si>
  <si>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</si>
  <si>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</si>
  <si>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</si>
  <si>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</si>
  <si>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</si>
  <si>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</si>
  <si>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</si>
  <si>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</si>
  <si>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</si>
  <si>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</si>
  <si>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</si>
  <si>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</si>
  <si>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</si>
  <si>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</si>
  <si>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</si>
  <si>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</si>
  <si>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</si>
  <si>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</si>
  <si>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</si>
  <si>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</si>
  <si>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</si>
  <si>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</si>
  <si>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</si>
  <si>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</si>
  <si>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</si>
  <si>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</si>
  <si>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</si>
  <si>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</si>
  <si>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</si>
  <si>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</si>
  <si>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</si>
  <si>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</si>
  <si>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</si>
  <si>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</si>
  <si>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</si>
  <si>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</si>
  <si>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</si>
  <si>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</si>
  <si>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</si>
  <si>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</si>
  <si>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</si>
  <si>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</si>
  <si>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</si>
  <si>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</si>
  <si>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</si>
  <si>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</si>
  <si>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</si>
  <si>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</si>
  <si>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</si>
  <si>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</si>
  <si>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</si>
  <si>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</si>
  <si>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</si>
  <si>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</si>
  <si>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</si>
  <si>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</si>
  <si>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</si>
  <si>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</si>
  <si>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</si>
  <si>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</si>
  <si>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</si>
  <si>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</si>
  <si>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</si>
  <si>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</si>
  <si>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</si>
  <si>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</si>
  <si>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</si>
  <si>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</si>
  <si>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</si>
  <si>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</si>
  <si>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</si>
  <si>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</si>
  <si>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</si>
  <si>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</si>
  <si>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</si>
  <si>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</si>
  <si>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</si>
  <si>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</si>
  <si>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</si>
  <si>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</si>
  <si>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</si>
  <si>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</si>
  <si>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Пуровский район</t>
  </si>
  <si>
    <t xml:space="preserve"> выполнить замену ВЧ-обработок ВЛ на ПС 110/35/6 кВ Итурская, ПС 110/10/10 кВ НПС-Холмогорская, ПП 110 кВ Северный ПС 110/10 кВ Кирпичная, СП 110 кВ Барсуковская, ПС 110/35/6 кВ Орловская </t>
  </si>
  <si>
    <t>J_TP1800.PS.0091</t>
  </si>
  <si>
    <t>нд</t>
  </si>
  <si>
    <t>ПС 110/356 кВ Итурская</t>
  </si>
  <si>
    <t>СМП-110 /v3 У1</t>
  </si>
  <si>
    <t>СМАПВ-БП-110/√3-6,4 УХЛ1</t>
  </si>
  <si>
    <t>КС-110 НПГЭ-Я-Яха ф.С</t>
  </si>
  <si>
    <t>КР не проводился</t>
  </si>
  <si>
    <t>ТО не проводилось</t>
  </si>
  <si>
    <t>ТОБ не проводилось</t>
  </si>
  <si>
    <t>КС-110 Итурская Я-Яха-Владимирская ф.С</t>
  </si>
  <si>
    <t>ПС 110/10 кВ Кирпичная</t>
  </si>
  <si>
    <t>КС-110 Пур ф. «А»</t>
  </si>
  <si>
    <t>ПС 110/10 кВ НПС-Холмогорская</t>
  </si>
  <si>
    <t>КС-110 Холмогорская ф. «С»</t>
  </si>
  <si>
    <t>ВЗ-630-0,5 УХЛ1</t>
  </si>
  <si>
    <t>ВЧЗ-110 Холмогорская ф. «С»</t>
  </si>
  <si>
    <t>КС-110 Холмогорская-Крайняя ф. «В»</t>
  </si>
  <si>
    <t>ВЧЗ-110 Холмогорская-Крайняя ф. «В»</t>
  </si>
  <si>
    <t>ПС 110/35/6 Орловская</t>
  </si>
  <si>
    <t>КС-110 Муравленковская-Орловская-1 ф. «А»</t>
  </si>
  <si>
    <t>ПП 110 кВ Северный</t>
  </si>
  <si>
    <t>КС-110 Сигнал ф. «В»</t>
  </si>
  <si>
    <t>КС-110 Сигнал ф. «С»</t>
  </si>
  <si>
    <t>КС-110 Тарко-Сале-1 ф. «С»</t>
  </si>
  <si>
    <t>КС-110 Тарко-Сале-2 ф. «А»</t>
  </si>
  <si>
    <t>КС-110 Тарко-Сале-2 ф. «В»</t>
  </si>
  <si>
    <t>КС-110 Тарко-Сале-2 ф. «С»</t>
  </si>
  <si>
    <t>КС-110 Харампурская-2 ф. А</t>
  </si>
  <si>
    <t>СП 110 кВ Барсуковский</t>
  </si>
  <si>
    <t>КС-110 Комсомольский-1 ф. «А»</t>
  </si>
  <si>
    <t>КС-110 Комсомольский-1 ф. «В»</t>
  </si>
  <si>
    <t>КС-110 Комсомольский-2 ф. «В»</t>
  </si>
  <si>
    <t>КС-110 Муравленковская-1 ф. «В»</t>
  </si>
  <si>
    <t>КС-110 Муравленковская-2 ф. «В»</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</si>
  <si>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</si>
  <si>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</si>
  <si>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</si>
  <si>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</si>
  <si>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</si>
  <si>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</si>
  <si>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</si>
  <si>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</si>
  <si>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</si>
  <si>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</si>
  <si>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</si>
  <si>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</si>
  <si>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</si>
  <si>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</si>
  <si>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</si>
  <si>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</si>
  <si>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</si>
  <si>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</si>
  <si>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</si>
  <si>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</si>
  <si>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</si>
  <si>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</si>
  <si>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</si>
  <si>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</si>
  <si>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</si>
  <si>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</si>
  <si>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</si>
  <si>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</si>
  <si>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</si>
  <si>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</si>
  <si>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</si>
  <si>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</si>
  <si>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</si>
  <si>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</si>
  <si>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</si>
  <si>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</si>
  <si>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</si>
  <si>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</si>
  <si>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</si>
  <si>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</si>
  <si>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</si>
  <si>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</si>
  <si>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</si>
  <si>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</si>
  <si>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</si>
  <si>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</si>
  <si>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</si>
  <si>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</si>
  <si>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</si>
  <si>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</si>
  <si>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</si>
  <si>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</si>
  <si>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</si>
  <si>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</si>
  <si>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</si>
  <si>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Акт технического освидетельствования от 22.03.2019</t>
  </si>
  <si>
    <t>Дальнейшая эксплуатация электроустановки разрешается до 22.03.2024г.</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</si>
  <si>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</si>
  <si>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</si>
  <si>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</si>
  <si>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</si>
  <si>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</si>
  <si>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</si>
  <si>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</si>
  <si>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</si>
  <si>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раскрытия информации: 2022 год</t>
  </si>
  <si>
    <t>Год 2023</t>
  </si>
  <si>
    <t>Год 2024</t>
  </si>
  <si>
    <t>Год 2025</t>
  </si>
  <si>
    <t>Год 2026</t>
  </si>
  <si>
    <t>не пришел срок реализации</t>
  </si>
  <si>
    <t xml:space="preserve">Конденсаторы связи СМАПВ-БП-110 v3-6,4 УХЛ1, подставки изолирующая ПИ-5 УХЛ1, разъединители РВО-10/400 УХЛ1, высокочастотные заградители ВЗ-630-0,5 УХЛ1, ШОН 301 
</t>
  </si>
  <si>
    <t>18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</si>
  <si>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</si>
  <si>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</si>
  <si>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</si>
  <si>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</si>
  <si>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План 2022 года </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</si>
  <si>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</si>
  <si>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</si>
  <si>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</si>
  <si>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)-16.63 млн.руб</t>
  </si>
  <si>
    <t>11,36; 1,15; нд; 1,58; нд; 17,69</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</si>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</sst>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0" fillId="24" borderId="1" xfId="0" applyFill="1" applyBorder="1" applyAlignment="1">
      <alignment horizontal="center"/>
    </xf>
    <xf numFmtId="0" fontId="67" fillId="24" borderId="1" xfId="68"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49" fontId="11" fillId="0" borderId="1" xfId="62" applyNumberFormat="1" applyFont="1" applyFill="1" applyBorder="1" applyAlignment="1">
      <alignment horizontal="center" vertical="center" wrapText="1"/>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Fill="1" applyAlignment="1">
      <alignment horizontal="center" vertical="center"/>
    </xf>
    <xf numFmtId="0" fontId="11" fillId="0" borderId="0" xfId="62" applyFont="1" applyAlignment="1">
      <alignment horizontal="center" vertical="center"/>
    </xf>
    <xf numFmtId="0" fontId="41" fillId="0" borderId="45" xfId="2" applyNumberFormat="1" applyFont="1" applyFill="1" applyBorder="1" applyAlignment="1">
      <alignment horizontal="lef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 fontId="43" fillId="0" borderId="1" xfId="70" applyNumberFormat="1" applyFont="1" applyFill="1" applyBorder="1" applyAlignment="1">
      <alignment horizontal="right" wrapText="1"/>
    </xf>
    <xf numFmtId="16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169"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14" fontId="36"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1" zoomScaleSheetLayoutView="71" workbookViewId="0">
      <selection activeCell="C50" sqref="C50"/>
    </sheetView>
  </sheetViews>
  <sheetFormatPr defaultColWidth="9.140625" defaultRowHeight="15" x14ac:dyDescent="0.25"/>
  <cols>
    <col min="1" max="1" width="6.140625" style="241" customWidth="1"/>
    <col min="2" max="2" width="53.5703125" style="241" customWidth="1"/>
    <col min="3" max="3" width="91.42578125" style="241" customWidth="1"/>
    <col min="4" max="4" width="20" style="241" customWidth="1"/>
    <col min="5" max="5" width="25.5703125" style="241" customWidth="1"/>
    <col min="6" max="6" width="16.42578125" style="241" customWidth="1"/>
    <col min="7" max="16384" width="9.140625" style="241"/>
  </cols>
  <sheetData>
    <row r="1" spans="1:19" s="16" customFormat="1" ht="18.75" customHeight="1" x14ac:dyDescent="0.2">
      <c r="A1" s="222"/>
      <c r="C1" s="223" t="s">
        <v>70</v>
      </c>
    </row>
    <row r="2" spans="1:19" s="16" customFormat="1" ht="18.75" customHeight="1" x14ac:dyDescent="0.3">
      <c r="A2" s="222"/>
      <c r="C2" s="224" t="s">
        <v>11</v>
      </c>
    </row>
    <row r="3" spans="1:19" s="16" customFormat="1" ht="18.75" x14ac:dyDescent="0.3">
      <c r="A3" s="225"/>
      <c r="C3" s="224" t="s">
        <v>69</v>
      </c>
    </row>
    <row r="4" spans="1:19" s="16" customFormat="1" ht="18.75" x14ac:dyDescent="0.3">
      <c r="A4" s="225"/>
      <c r="E4" s="224"/>
    </row>
    <row r="5" spans="1:19" s="16" customFormat="1" ht="15.75" x14ac:dyDescent="0.25">
      <c r="A5" s="285" t="s">
        <v>602</v>
      </c>
      <c r="B5" s="285"/>
      <c r="C5" s="285"/>
      <c r="D5" s="169"/>
      <c r="E5" s="169"/>
      <c r="F5" s="169"/>
      <c r="G5" s="169"/>
    </row>
    <row r="6" spans="1:19" s="16" customFormat="1" ht="18.75" x14ac:dyDescent="0.3">
      <c r="A6" s="225"/>
      <c r="E6" s="224"/>
    </row>
    <row r="7" spans="1:19" s="16" customFormat="1" ht="18.75" x14ac:dyDescent="0.2">
      <c r="A7" s="289" t="s">
        <v>10</v>
      </c>
      <c r="B7" s="289"/>
      <c r="C7" s="289"/>
      <c r="D7" s="226"/>
      <c r="E7" s="226"/>
      <c r="F7" s="226"/>
      <c r="G7" s="226"/>
      <c r="H7" s="226"/>
      <c r="I7" s="226"/>
      <c r="J7" s="226"/>
      <c r="K7" s="226"/>
      <c r="L7" s="226"/>
      <c r="M7" s="226"/>
      <c r="N7" s="226"/>
      <c r="O7" s="226"/>
      <c r="P7" s="226"/>
      <c r="Q7" s="226"/>
      <c r="R7" s="226"/>
      <c r="S7" s="226"/>
    </row>
    <row r="8" spans="1:19" s="16" customFormat="1" ht="18.75" x14ac:dyDescent="0.2">
      <c r="A8" s="227"/>
      <c r="B8" s="227"/>
      <c r="C8" s="227"/>
      <c r="D8" s="227"/>
      <c r="E8" s="227"/>
      <c r="F8" s="226"/>
      <c r="G8" s="226"/>
      <c r="H8" s="226"/>
      <c r="I8" s="226"/>
      <c r="J8" s="226"/>
      <c r="K8" s="226"/>
      <c r="L8" s="226"/>
      <c r="M8" s="226"/>
      <c r="N8" s="226"/>
      <c r="O8" s="226"/>
      <c r="P8" s="226"/>
      <c r="Q8" s="226"/>
      <c r="R8" s="226"/>
      <c r="S8" s="226"/>
    </row>
    <row r="9" spans="1:19" s="16" customFormat="1" ht="36" customHeight="1" x14ac:dyDescent="0.2">
      <c r="A9" s="290" t="s">
        <v>542</v>
      </c>
      <c r="B9" s="290"/>
      <c r="C9" s="290"/>
      <c r="D9" s="228"/>
      <c r="E9" s="228"/>
      <c r="F9" s="226"/>
      <c r="G9" s="226"/>
      <c r="H9" s="226"/>
      <c r="I9" s="226"/>
      <c r="J9" s="226"/>
      <c r="K9" s="226"/>
      <c r="L9" s="226"/>
      <c r="M9" s="226"/>
      <c r="N9" s="226"/>
      <c r="O9" s="226"/>
      <c r="P9" s="226"/>
      <c r="Q9" s="226"/>
      <c r="R9" s="226"/>
      <c r="S9" s="226"/>
    </row>
    <row r="10" spans="1:19" s="16" customFormat="1" ht="18.75" x14ac:dyDescent="0.2">
      <c r="A10" s="286" t="s">
        <v>9</v>
      </c>
      <c r="B10" s="286"/>
      <c r="C10" s="286"/>
      <c r="D10" s="229"/>
      <c r="E10" s="229"/>
      <c r="F10" s="226"/>
      <c r="G10" s="226"/>
      <c r="H10" s="226"/>
      <c r="I10" s="226"/>
      <c r="J10" s="226"/>
      <c r="K10" s="226"/>
      <c r="L10" s="226"/>
      <c r="M10" s="226"/>
      <c r="N10" s="226"/>
      <c r="O10" s="226"/>
      <c r="P10" s="226"/>
      <c r="Q10" s="226"/>
      <c r="R10" s="226"/>
      <c r="S10" s="226"/>
    </row>
    <row r="11" spans="1:19" s="16"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16" customFormat="1" ht="18.75" x14ac:dyDescent="0.2">
      <c r="A12" s="290" t="s">
        <v>503</v>
      </c>
      <c r="B12" s="290"/>
      <c r="C12" s="290"/>
      <c r="D12" s="228"/>
      <c r="E12" s="228"/>
      <c r="F12" s="226"/>
      <c r="G12" s="226"/>
      <c r="H12" s="226"/>
      <c r="I12" s="226"/>
      <c r="J12" s="226"/>
      <c r="K12" s="226"/>
      <c r="L12" s="226"/>
      <c r="M12" s="226"/>
      <c r="N12" s="226"/>
      <c r="O12" s="226"/>
      <c r="P12" s="226"/>
      <c r="Q12" s="226"/>
      <c r="R12" s="226"/>
      <c r="S12" s="226"/>
    </row>
    <row r="13" spans="1:19" s="16" customFormat="1" ht="18.75" x14ac:dyDescent="0.2">
      <c r="A13" s="286" t="s">
        <v>8</v>
      </c>
      <c r="B13" s="286"/>
      <c r="C13" s="286"/>
      <c r="D13" s="229"/>
      <c r="E13" s="229"/>
      <c r="F13" s="226"/>
      <c r="G13" s="226"/>
      <c r="H13" s="226"/>
      <c r="I13" s="226"/>
      <c r="J13" s="226"/>
      <c r="K13" s="226"/>
      <c r="L13" s="226"/>
      <c r="M13" s="226"/>
      <c r="N13" s="226"/>
      <c r="O13" s="226"/>
      <c r="P13" s="226"/>
      <c r="Q13" s="226"/>
      <c r="R13" s="226"/>
      <c r="S13" s="226"/>
    </row>
    <row r="14" spans="1:19" s="230"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row>
    <row r="15" spans="1:19" s="231" customFormat="1" ht="49.5" customHeight="1" x14ac:dyDescent="0.2">
      <c r="A15" s="291" t="s">
        <v>500</v>
      </c>
      <c r="B15" s="291"/>
      <c r="C15" s="291"/>
      <c r="D15" s="228"/>
      <c r="E15" s="228"/>
      <c r="F15" s="228"/>
      <c r="G15" s="228"/>
      <c r="H15" s="228"/>
      <c r="I15" s="228"/>
      <c r="J15" s="228"/>
      <c r="K15" s="228"/>
      <c r="L15" s="228"/>
      <c r="M15" s="228"/>
      <c r="N15" s="228"/>
      <c r="O15" s="228"/>
      <c r="P15" s="228"/>
      <c r="Q15" s="228"/>
      <c r="R15" s="228"/>
      <c r="S15" s="228"/>
    </row>
    <row r="16" spans="1:19" s="231" customFormat="1" ht="15" customHeight="1" x14ac:dyDescent="0.2">
      <c r="A16" s="286" t="s">
        <v>7</v>
      </c>
      <c r="B16" s="286"/>
      <c r="C16" s="286"/>
      <c r="D16" s="229"/>
      <c r="E16" s="229"/>
      <c r="F16" s="229"/>
      <c r="G16" s="229"/>
      <c r="H16" s="229"/>
      <c r="I16" s="229"/>
      <c r="J16" s="229"/>
      <c r="K16" s="229"/>
      <c r="L16" s="229"/>
      <c r="M16" s="229"/>
      <c r="N16" s="229"/>
      <c r="O16" s="229"/>
      <c r="P16" s="229"/>
      <c r="Q16" s="229"/>
      <c r="R16" s="229"/>
      <c r="S16" s="229"/>
    </row>
    <row r="17" spans="1:19" s="231" customFormat="1" ht="15" customHeight="1" x14ac:dyDescent="0.2">
      <c r="A17" s="232"/>
      <c r="B17" s="232"/>
      <c r="C17" s="232"/>
      <c r="D17" s="232"/>
      <c r="E17" s="232"/>
      <c r="F17" s="232"/>
      <c r="G17" s="232"/>
      <c r="H17" s="232"/>
      <c r="I17" s="232"/>
      <c r="J17" s="232"/>
      <c r="K17" s="232"/>
      <c r="L17" s="232"/>
      <c r="M17" s="232"/>
      <c r="N17" s="232"/>
      <c r="O17" s="232"/>
      <c r="P17" s="232"/>
    </row>
    <row r="18" spans="1:19" s="231" customFormat="1" ht="15" customHeight="1" x14ac:dyDescent="0.2">
      <c r="A18" s="287" t="s">
        <v>476</v>
      </c>
      <c r="B18" s="288"/>
      <c r="C18" s="288"/>
      <c r="D18" s="233"/>
      <c r="E18" s="233"/>
      <c r="F18" s="233"/>
      <c r="G18" s="233"/>
      <c r="H18" s="233"/>
      <c r="I18" s="233"/>
      <c r="J18" s="233"/>
      <c r="K18" s="233"/>
      <c r="L18" s="233"/>
      <c r="M18" s="233"/>
      <c r="N18" s="233"/>
      <c r="O18" s="233"/>
      <c r="P18" s="233"/>
      <c r="Q18" s="233"/>
      <c r="R18" s="233"/>
      <c r="S18" s="233"/>
    </row>
    <row r="19" spans="1:19" s="231" customFormat="1" ht="15" customHeight="1" x14ac:dyDescent="0.2">
      <c r="A19" s="229"/>
      <c r="B19" s="229"/>
      <c r="C19" s="229"/>
      <c r="D19" s="229"/>
      <c r="E19" s="229"/>
      <c r="F19" s="232"/>
      <c r="G19" s="232"/>
      <c r="H19" s="232"/>
      <c r="I19" s="232"/>
      <c r="J19" s="232"/>
      <c r="K19" s="232"/>
      <c r="L19" s="232"/>
      <c r="M19" s="232"/>
      <c r="N19" s="232"/>
      <c r="O19" s="232"/>
      <c r="P19" s="232"/>
    </row>
    <row r="20" spans="1:19" s="231" customFormat="1" ht="39.75" customHeight="1" x14ac:dyDescent="0.2">
      <c r="A20" s="234" t="s">
        <v>6</v>
      </c>
      <c r="B20" s="235" t="s">
        <v>68</v>
      </c>
      <c r="C20" s="236" t="s">
        <v>67</v>
      </c>
      <c r="D20" s="237"/>
      <c r="E20" s="237"/>
      <c r="F20" s="221"/>
      <c r="G20" s="221"/>
      <c r="H20" s="221"/>
      <c r="I20" s="221"/>
      <c r="J20" s="221"/>
      <c r="K20" s="221"/>
      <c r="L20" s="221"/>
      <c r="M20" s="221"/>
      <c r="N20" s="221"/>
      <c r="O20" s="221"/>
      <c r="P20" s="221"/>
      <c r="Q20" s="238"/>
      <c r="R20" s="238"/>
      <c r="S20" s="238"/>
    </row>
    <row r="21" spans="1:19" s="231" customFormat="1" ht="16.5" customHeight="1" x14ac:dyDescent="0.2">
      <c r="A21" s="236">
        <v>1</v>
      </c>
      <c r="B21" s="235">
        <v>2</v>
      </c>
      <c r="C21" s="236">
        <v>3</v>
      </c>
      <c r="D21" s="237"/>
      <c r="E21" s="237"/>
      <c r="F21" s="221"/>
      <c r="G21" s="221"/>
      <c r="H21" s="221"/>
      <c r="I21" s="221"/>
      <c r="J21" s="221"/>
      <c r="K21" s="221"/>
      <c r="L21" s="221"/>
      <c r="M21" s="221"/>
      <c r="N21" s="221"/>
      <c r="O21" s="221"/>
      <c r="P21" s="221"/>
      <c r="Q21" s="238"/>
      <c r="R21" s="238"/>
      <c r="S21" s="238"/>
    </row>
    <row r="22" spans="1:19" s="231" customFormat="1" ht="39" customHeight="1" x14ac:dyDescent="0.2">
      <c r="A22" s="24" t="s">
        <v>66</v>
      </c>
      <c r="B22" s="239" t="s">
        <v>321</v>
      </c>
      <c r="C22" s="250" t="s">
        <v>491</v>
      </c>
      <c r="D22" s="237"/>
      <c r="E22" s="237"/>
      <c r="F22" s="221"/>
      <c r="G22" s="221"/>
      <c r="H22" s="221"/>
      <c r="I22" s="221"/>
      <c r="J22" s="221"/>
      <c r="K22" s="221"/>
      <c r="L22" s="221"/>
      <c r="M22" s="221"/>
      <c r="N22" s="221"/>
      <c r="O22" s="221"/>
      <c r="P22" s="221"/>
      <c r="Q22" s="238"/>
      <c r="R22" s="238"/>
      <c r="S22" s="238"/>
    </row>
    <row r="23" spans="1:19" s="231" customFormat="1" ht="41.25" customHeight="1" x14ac:dyDescent="0.2">
      <c r="A23" s="24" t="s">
        <v>64</v>
      </c>
      <c r="B23" s="31" t="s">
        <v>65</v>
      </c>
      <c r="C23" s="250" t="s">
        <v>492</v>
      </c>
      <c r="D23" s="237"/>
      <c r="E23" s="237"/>
      <c r="F23" s="221"/>
      <c r="G23" s="221"/>
      <c r="H23" s="221"/>
      <c r="I23" s="221"/>
      <c r="J23" s="221"/>
      <c r="K23" s="221"/>
      <c r="L23" s="221"/>
      <c r="M23" s="221"/>
      <c r="N23" s="221"/>
      <c r="O23" s="221"/>
      <c r="P23" s="221"/>
      <c r="Q23" s="238"/>
      <c r="R23" s="238"/>
      <c r="S23" s="238"/>
    </row>
    <row r="24" spans="1:19" s="231" customFormat="1" ht="22.5" customHeight="1" x14ac:dyDescent="0.2">
      <c r="A24" s="282"/>
      <c r="B24" s="283"/>
      <c r="C24" s="284"/>
      <c r="D24" s="237"/>
      <c r="E24" s="237"/>
      <c r="F24" s="221"/>
      <c r="G24" s="221"/>
      <c r="H24" s="221"/>
      <c r="I24" s="221"/>
      <c r="J24" s="221"/>
      <c r="K24" s="221"/>
      <c r="L24" s="221"/>
      <c r="M24" s="221"/>
      <c r="N24" s="221"/>
      <c r="O24" s="221"/>
      <c r="P24" s="221"/>
      <c r="Q24" s="238"/>
      <c r="R24" s="238"/>
      <c r="S24" s="238"/>
    </row>
    <row r="25" spans="1:19" s="231" customFormat="1" ht="58.5" customHeight="1" x14ac:dyDescent="0.2">
      <c r="A25" s="208" t="s">
        <v>63</v>
      </c>
      <c r="B25" s="209" t="s">
        <v>424</v>
      </c>
      <c r="C25" s="210" t="s">
        <v>584</v>
      </c>
      <c r="D25" s="237"/>
      <c r="E25" s="221"/>
      <c r="F25" s="221"/>
      <c r="G25" s="221"/>
      <c r="H25" s="221"/>
      <c r="I25" s="221"/>
      <c r="J25" s="221"/>
      <c r="K25" s="221"/>
      <c r="L25" s="221"/>
      <c r="M25" s="221"/>
      <c r="N25" s="221"/>
      <c r="O25" s="221"/>
      <c r="P25" s="238"/>
      <c r="Q25" s="238"/>
      <c r="R25" s="238"/>
      <c r="S25" s="238"/>
    </row>
    <row r="26" spans="1:19" s="231" customFormat="1" ht="42.75" customHeight="1" x14ac:dyDescent="0.2">
      <c r="A26" s="211" t="s">
        <v>62</v>
      </c>
      <c r="B26" s="212" t="s">
        <v>76</v>
      </c>
      <c r="C26" s="213" t="s">
        <v>497</v>
      </c>
      <c r="D26" s="237"/>
      <c r="E26" s="221"/>
      <c r="F26" s="221"/>
      <c r="G26" s="221"/>
      <c r="H26" s="221"/>
      <c r="I26" s="221"/>
      <c r="J26" s="221"/>
      <c r="K26" s="221"/>
      <c r="L26" s="221"/>
      <c r="M26" s="221"/>
      <c r="N26" s="221"/>
      <c r="O26" s="221"/>
      <c r="P26" s="238"/>
      <c r="Q26" s="238"/>
      <c r="R26" s="238"/>
      <c r="S26" s="238"/>
    </row>
    <row r="27" spans="1:19" s="231" customFormat="1" ht="51.75" customHeight="1" x14ac:dyDescent="0.2">
      <c r="A27" s="211" t="s">
        <v>60</v>
      </c>
      <c r="B27" s="212" t="s">
        <v>75</v>
      </c>
      <c r="C27" s="213" t="s">
        <v>501</v>
      </c>
      <c r="D27" s="237"/>
      <c r="E27" s="221"/>
      <c r="F27" s="221"/>
      <c r="G27" s="221"/>
      <c r="H27" s="221"/>
      <c r="I27" s="221"/>
      <c r="J27" s="221"/>
      <c r="K27" s="221"/>
      <c r="L27" s="221"/>
      <c r="M27" s="221"/>
      <c r="N27" s="221"/>
      <c r="O27" s="221"/>
      <c r="P27" s="238"/>
      <c r="Q27" s="238"/>
      <c r="R27" s="238"/>
      <c r="S27" s="238"/>
    </row>
    <row r="28" spans="1:19" s="231" customFormat="1" ht="42.75" customHeight="1" x14ac:dyDescent="0.2">
      <c r="A28" s="211" t="s">
        <v>59</v>
      </c>
      <c r="B28" s="212" t="s">
        <v>425</v>
      </c>
      <c r="C28" s="213" t="s">
        <v>496</v>
      </c>
      <c r="D28" s="237"/>
      <c r="E28" s="221"/>
      <c r="F28" s="221"/>
      <c r="G28" s="221"/>
      <c r="H28" s="221"/>
      <c r="I28" s="221"/>
      <c r="J28" s="221"/>
      <c r="K28" s="221"/>
      <c r="L28" s="221"/>
      <c r="M28" s="221"/>
      <c r="N28" s="221"/>
      <c r="O28" s="221"/>
      <c r="P28" s="238"/>
      <c r="Q28" s="238"/>
      <c r="R28" s="238"/>
      <c r="S28" s="238"/>
    </row>
    <row r="29" spans="1:19" s="231" customFormat="1" ht="51.75" customHeight="1" x14ac:dyDescent="0.2">
      <c r="A29" s="211" t="s">
        <v>57</v>
      </c>
      <c r="B29" s="212" t="s">
        <v>426</v>
      </c>
      <c r="C29" s="213" t="s">
        <v>496</v>
      </c>
      <c r="D29" s="237"/>
      <c r="E29" s="221"/>
      <c r="F29" s="221"/>
      <c r="G29" s="221"/>
      <c r="H29" s="221"/>
      <c r="I29" s="221"/>
      <c r="J29" s="221"/>
      <c r="K29" s="221"/>
      <c r="L29" s="221"/>
      <c r="M29" s="221"/>
      <c r="N29" s="221"/>
      <c r="O29" s="221"/>
      <c r="P29" s="238"/>
      <c r="Q29" s="238"/>
      <c r="R29" s="238"/>
      <c r="S29" s="238"/>
    </row>
    <row r="30" spans="1:19" s="231" customFormat="1" ht="51.75" customHeight="1" x14ac:dyDescent="0.2">
      <c r="A30" s="211" t="s">
        <v>55</v>
      </c>
      <c r="B30" s="212" t="s">
        <v>427</v>
      </c>
      <c r="C30" s="213" t="s">
        <v>496</v>
      </c>
      <c r="D30" s="237"/>
      <c r="E30" s="221"/>
      <c r="F30" s="221"/>
      <c r="G30" s="221"/>
      <c r="H30" s="221"/>
      <c r="I30" s="221"/>
      <c r="J30" s="221"/>
      <c r="K30" s="221"/>
      <c r="L30" s="221"/>
      <c r="M30" s="221"/>
      <c r="N30" s="221"/>
      <c r="O30" s="221"/>
      <c r="P30" s="238"/>
      <c r="Q30" s="238"/>
      <c r="R30" s="238"/>
      <c r="S30" s="238"/>
    </row>
    <row r="31" spans="1:19" s="231" customFormat="1" ht="51.75" customHeight="1" x14ac:dyDescent="0.2">
      <c r="A31" s="211" t="s">
        <v>74</v>
      </c>
      <c r="B31" s="212" t="s">
        <v>428</v>
      </c>
      <c r="C31" s="213" t="s">
        <v>496</v>
      </c>
      <c r="D31" s="237"/>
      <c r="E31" s="221"/>
      <c r="F31" s="221"/>
      <c r="G31" s="221"/>
      <c r="H31" s="221"/>
      <c r="I31" s="221"/>
      <c r="J31" s="221"/>
      <c r="K31" s="221"/>
      <c r="L31" s="221"/>
      <c r="M31" s="221"/>
      <c r="N31" s="221"/>
      <c r="O31" s="221"/>
      <c r="P31" s="238"/>
      <c r="Q31" s="238"/>
      <c r="R31" s="238"/>
      <c r="S31" s="238"/>
    </row>
    <row r="32" spans="1:19" s="231" customFormat="1" ht="51.75" customHeight="1" x14ac:dyDescent="0.2">
      <c r="A32" s="211" t="s">
        <v>72</v>
      </c>
      <c r="B32" s="212" t="s">
        <v>429</v>
      </c>
      <c r="C32" s="213" t="s">
        <v>496</v>
      </c>
      <c r="D32" s="237"/>
      <c r="E32" s="221"/>
      <c r="F32" s="221"/>
      <c r="G32" s="221"/>
      <c r="H32" s="221"/>
      <c r="I32" s="221"/>
      <c r="J32" s="221"/>
      <c r="K32" s="221"/>
      <c r="L32" s="221"/>
      <c r="M32" s="221"/>
      <c r="N32" s="221"/>
      <c r="O32" s="221"/>
      <c r="P32" s="238"/>
      <c r="Q32" s="238"/>
      <c r="R32" s="238"/>
      <c r="S32" s="238"/>
    </row>
    <row r="33" spans="1:19" s="231" customFormat="1" ht="101.25" customHeight="1" x14ac:dyDescent="0.2">
      <c r="A33" s="211" t="s">
        <v>71</v>
      </c>
      <c r="B33" s="212" t="s">
        <v>430</v>
      </c>
      <c r="C33" s="213" t="s">
        <v>585</v>
      </c>
      <c r="D33" s="237"/>
      <c r="E33" s="221"/>
      <c r="F33" s="221"/>
      <c r="G33" s="221"/>
      <c r="H33" s="221"/>
      <c r="I33" s="221"/>
      <c r="J33" s="221"/>
      <c r="K33" s="221"/>
      <c r="L33" s="221"/>
      <c r="M33" s="221"/>
      <c r="N33" s="221"/>
      <c r="O33" s="221"/>
      <c r="P33" s="238"/>
      <c r="Q33" s="238"/>
      <c r="R33" s="238"/>
      <c r="S33" s="238"/>
    </row>
    <row r="34" spans="1:19" ht="111" customHeight="1" x14ac:dyDescent="0.25">
      <c r="A34" s="211" t="s">
        <v>446</v>
      </c>
      <c r="B34" s="212" t="s">
        <v>431</v>
      </c>
      <c r="C34" s="213" t="s">
        <v>496</v>
      </c>
      <c r="D34" s="240"/>
      <c r="E34" s="240"/>
      <c r="F34" s="240"/>
      <c r="G34" s="240"/>
      <c r="H34" s="240"/>
      <c r="I34" s="240"/>
      <c r="J34" s="240"/>
      <c r="K34" s="240"/>
      <c r="L34" s="240"/>
      <c r="M34" s="240"/>
      <c r="N34" s="240"/>
      <c r="O34" s="240"/>
      <c r="P34" s="240"/>
      <c r="Q34" s="240"/>
      <c r="R34" s="240"/>
      <c r="S34" s="240"/>
    </row>
    <row r="35" spans="1:19" ht="58.5" customHeight="1" x14ac:dyDescent="0.25">
      <c r="A35" s="211" t="s">
        <v>434</v>
      </c>
      <c r="B35" s="212" t="s">
        <v>73</v>
      </c>
      <c r="C35" s="213" t="s">
        <v>496</v>
      </c>
      <c r="D35" s="240"/>
      <c r="E35" s="240"/>
      <c r="F35" s="240"/>
      <c r="G35" s="240"/>
      <c r="H35" s="240"/>
      <c r="I35" s="240"/>
      <c r="J35" s="240"/>
      <c r="K35" s="240"/>
      <c r="L35" s="240"/>
      <c r="M35" s="240"/>
      <c r="N35" s="240"/>
      <c r="O35" s="240"/>
      <c r="P35" s="240"/>
      <c r="Q35" s="240"/>
      <c r="R35" s="240"/>
      <c r="S35" s="240"/>
    </row>
    <row r="36" spans="1:19" ht="51.75" customHeight="1" x14ac:dyDescent="0.25">
      <c r="A36" s="211" t="s">
        <v>447</v>
      </c>
      <c r="B36" s="212" t="s">
        <v>432</v>
      </c>
      <c r="C36" s="213" t="s">
        <v>496</v>
      </c>
      <c r="D36" s="240"/>
      <c r="E36" s="240"/>
      <c r="F36" s="240"/>
      <c r="G36" s="240"/>
      <c r="H36" s="240"/>
      <c r="I36" s="240"/>
      <c r="J36" s="240"/>
      <c r="K36" s="240"/>
      <c r="L36" s="240"/>
      <c r="M36" s="240"/>
      <c r="N36" s="240"/>
      <c r="O36" s="240"/>
      <c r="P36" s="240"/>
      <c r="Q36" s="240"/>
      <c r="R36" s="240"/>
      <c r="S36" s="240"/>
    </row>
    <row r="37" spans="1:19" ht="43.5" customHeight="1" x14ac:dyDescent="0.25">
      <c r="A37" s="211" t="s">
        <v>435</v>
      </c>
      <c r="B37" s="212" t="s">
        <v>433</v>
      </c>
      <c r="C37" s="213" t="s">
        <v>496</v>
      </c>
      <c r="D37" s="240"/>
      <c r="E37" s="240"/>
      <c r="F37" s="240"/>
      <c r="G37" s="240"/>
      <c r="H37" s="240"/>
      <c r="I37" s="240"/>
      <c r="J37" s="240"/>
      <c r="K37" s="240"/>
      <c r="L37" s="240"/>
      <c r="M37" s="240"/>
      <c r="N37" s="240"/>
      <c r="O37" s="240"/>
      <c r="P37" s="240"/>
      <c r="Q37" s="240"/>
      <c r="R37" s="240"/>
      <c r="S37" s="240"/>
    </row>
    <row r="38" spans="1:19" ht="43.5" customHeight="1" x14ac:dyDescent="0.25">
      <c r="A38" s="211" t="s">
        <v>448</v>
      </c>
      <c r="B38" s="212" t="s">
        <v>233</v>
      </c>
      <c r="C38" s="213" t="s">
        <v>496</v>
      </c>
      <c r="D38" s="240"/>
      <c r="E38" s="240"/>
      <c r="F38" s="240"/>
      <c r="G38" s="240"/>
      <c r="H38" s="240"/>
      <c r="I38" s="240"/>
      <c r="J38" s="240"/>
      <c r="K38" s="240"/>
      <c r="L38" s="240"/>
      <c r="M38" s="240"/>
      <c r="N38" s="240"/>
      <c r="O38" s="240"/>
      <c r="P38" s="240"/>
      <c r="Q38" s="240"/>
      <c r="R38" s="240"/>
      <c r="S38" s="240"/>
    </row>
    <row r="39" spans="1:19" ht="23.25" customHeight="1" x14ac:dyDescent="0.25">
      <c r="A39" s="282"/>
      <c r="B39" s="283"/>
      <c r="C39" s="284"/>
      <c r="D39" s="240"/>
      <c r="E39" s="240"/>
      <c r="F39" s="240"/>
      <c r="G39" s="240"/>
      <c r="H39" s="240"/>
      <c r="I39" s="240"/>
      <c r="J39" s="240"/>
      <c r="K39" s="240"/>
      <c r="L39" s="240"/>
      <c r="M39" s="240"/>
      <c r="N39" s="240"/>
      <c r="O39" s="240"/>
      <c r="P39" s="240"/>
      <c r="Q39" s="240"/>
      <c r="R39" s="240"/>
      <c r="S39" s="240"/>
    </row>
    <row r="40" spans="1:19" ht="63" x14ac:dyDescent="0.25">
      <c r="A40" s="24" t="s">
        <v>436</v>
      </c>
      <c r="B40" s="242" t="s">
        <v>487</v>
      </c>
      <c r="C40" s="243" t="s">
        <v>618</v>
      </c>
      <c r="D40" s="240"/>
      <c r="E40" s="240"/>
      <c r="F40" s="240"/>
      <c r="G40" s="240"/>
      <c r="H40" s="240"/>
      <c r="I40" s="240"/>
      <c r="J40" s="240"/>
      <c r="K40" s="240"/>
      <c r="L40" s="240"/>
      <c r="M40" s="240"/>
      <c r="N40" s="240"/>
      <c r="O40" s="240"/>
      <c r="P40" s="240"/>
      <c r="Q40" s="240"/>
      <c r="R40" s="240"/>
      <c r="S40" s="240"/>
    </row>
    <row r="41" spans="1:19" ht="105.75" customHeight="1" x14ac:dyDescent="0.25">
      <c r="A41" s="24" t="s">
        <v>449</v>
      </c>
      <c r="B41" s="242" t="s">
        <v>471</v>
      </c>
      <c r="C41" s="244" t="s">
        <v>495</v>
      </c>
      <c r="D41" s="240"/>
      <c r="E41" s="240"/>
      <c r="F41" s="240"/>
      <c r="G41" s="240"/>
      <c r="H41" s="240"/>
      <c r="I41" s="240"/>
      <c r="J41" s="240"/>
      <c r="K41" s="240"/>
      <c r="L41" s="240"/>
      <c r="M41" s="240"/>
      <c r="N41" s="240"/>
      <c r="O41" s="240"/>
      <c r="P41" s="240"/>
      <c r="Q41" s="240"/>
      <c r="R41" s="240"/>
      <c r="S41" s="240"/>
    </row>
    <row r="42" spans="1:19" ht="83.25" customHeight="1" x14ac:dyDescent="0.25">
      <c r="A42" s="24" t="s">
        <v>437</v>
      </c>
      <c r="B42" s="242" t="s">
        <v>486</v>
      </c>
      <c r="C42" s="244" t="s">
        <v>495</v>
      </c>
      <c r="D42" s="240"/>
      <c r="E42" s="240"/>
      <c r="F42" s="240"/>
      <c r="G42" s="240"/>
      <c r="H42" s="240"/>
      <c r="I42" s="240"/>
      <c r="J42" s="240"/>
      <c r="K42" s="240"/>
      <c r="L42" s="240"/>
      <c r="M42" s="240"/>
      <c r="N42" s="240"/>
      <c r="O42" s="240"/>
      <c r="P42" s="240"/>
      <c r="Q42" s="240"/>
      <c r="R42" s="240"/>
      <c r="S42" s="240"/>
    </row>
    <row r="43" spans="1:19" ht="186" customHeight="1" x14ac:dyDescent="0.25">
      <c r="A43" s="24" t="s">
        <v>452</v>
      </c>
      <c r="B43" s="242" t="s">
        <v>453</v>
      </c>
      <c r="C43" s="244" t="s">
        <v>495</v>
      </c>
      <c r="D43" s="240"/>
      <c r="E43" s="240"/>
      <c r="F43" s="240"/>
      <c r="G43" s="240"/>
      <c r="H43" s="240"/>
      <c r="I43" s="240"/>
      <c r="J43" s="240"/>
      <c r="K43" s="240"/>
      <c r="L43" s="240"/>
      <c r="M43" s="240"/>
      <c r="N43" s="240"/>
      <c r="O43" s="240"/>
      <c r="P43" s="240"/>
      <c r="Q43" s="240"/>
      <c r="R43" s="240"/>
      <c r="S43" s="240"/>
    </row>
    <row r="44" spans="1:19" ht="111" customHeight="1" x14ac:dyDescent="0.25">
      <c r="A44" s="24" t="s">
        <v>438</v>
      </c>
      <c r="B44" s="242" t="s">
        <v>477</v>
      </c>
      <c r="C44" s="244" t="s">
        <v>495</v>
      </c>
      <c r="D44" s="240"/>
      <c r="E44" s="240"/>
      <c r="F44" s="240"/>
      <c r="G44" s="240"/>
      <c r="H44" s="240"/>
      <c r="I44" s="240"/>
      <c r="J44" s="240"/>
      <c r="K44" s="240"/>
      <c r="L44" s="240"/>
      <c r="M44" s="240"/>
      <c r="N44" s="240"/>
      <c r="O44" s="240"/>
      <c r="P44" s="240"/>
      <c r="Q44" s="240"/>
      <c r="R44" s="240"/>
      <c r="S44" s="240"/>
    </row>
    <row r="45" spans="1:19" ht="120" customHeight="1" x14ac:dyDescent="0.25">
      <c r="A45" s="24" t="s">
        <v>472</v>
      </c>
      <c r="B45" s="242" t="s">
        <v>478</v>
      </c>
      <c r="C45" s="244" t="s">
        <v>495</v>
      </c>
      <c r="D45" s="240"/>
      <c r="E45" s="240"/>
      <c r="F45" s="240"/>
      <c r="G45" s="240"/>
      <c r="H45" s="240"/>
      <c r="I45" s="240"/>
      <c r="J45" s="240"/>
      <c r="K45" s="240"/>
      <c r="L45" s="240"/>
      <c r="M45" s="240"/>
      <c r="N45" s="240"/>
      <c r="O45" s="240"/>
      <c r="P45" s="240"/>
      <c r="Q45" s="240"/>
      <c r="R45" s="240"/>
      <c r="S45" s="240"/>
    </row>
    <row r="46" spans="1:19" ht="101.25" customHeight="1" x14ac:dyDescent="0.25">
      <c r="A46" s="24" t="s">
        <v>439</v>
      </c>
      <c r="B46" s="242" t="s">
        <v>479</v>
      </c>
      <c r="C46" s="245" t="s">
        <v>619</v>
      </c>
      <c r="D46" s="240"/>
      <c r="E46" s="240"/>
      <c r="F46" s="240"/>
      <c r="G46" s="240"/>
      <c r="H46" s="240"/>
      <c r="I46" s="240"/>
      <c r="J46" s="240"/>
      <c r="K46" s="240"/>
      <c r="L46" s="240"/>
      <c r="M46" s="240"/>
      <c r="N46" s="240"/>
      <c r="O46" s="240"/>
      <c r="P46" s="240"/>
      <c r="Q46" s="240"/>
      <c r="R46" s="240"/>
      <c r="S46" s="240"/>
    </row>
    <row r="47" spans="1:19" ht="18.75" customHeight="1" x14ac:dyDescent="0.25">
      <c r="A47" s="282"/>
      <c r="B47" s="283"/>
      <c r="C47" s="284"/>
      <c r="D47" s="240"/>
      <c r="E47" s="240"/>
      <c r="F47" s="240"/>
      <c r="G47" s="240"/>
      <c r="H47" s="240"/>
      <c r="I47" s="240"/>
      <c r="J47" s="240"/>
      <c r="K47" s="240"/>
      <c r="L47" s="240"/>
      <c r="M47" s="240"/>
      <c r="N47" s="240"/>
      <c r="O47" s="240"/>
      <c r="P47" s="240"/>
      <c r="Q47" s="240"/>
      <c r="R47" s="240"/>
      <c r="S47" s="240"/>
    </row>
    <row r="48" spans="1:19" ht="75.75" customHeight="1" x14ac:dyDescent="0.25">
      <c r="A48" s="208" t="s">
        <v>473</v>
      </c>
      <c r="B48" s="209" t="s">
        <v>588</v>
      </c>
      <c r="C48" s="214">
        <f>'6.2. Паспорт фин осв ввод'!AC24</f>
        <v>16.629000000000001</v>
      </c>
      <c r="D48" s="240"/>
      <c r="E48" s="240"/>
      <c r="F48" s="240"/>
      <c r="G48" s="240"/>
      <c r="H48" s="240"/>
      <c r="I48" s="240"/>
      <c r="J48" s="240"/>
      <c r="K48" s="240"/>
      <c r="L48" s="240"/>
      <c r="M48" s="240"/>
      <c r="N48" s="240"/>
      <c r="O48" s="240"/>
      <c r="P48" s="240"/>
      <c r="Q48" s="240"/>
      <c r="R48" s="240"/>
      <c r="S48" s="240"/>
    </row>
    <row r="49" spans="1:19" ht="71.25" customHeight="1" x14ac:dyDescent="0.25">
      <c r="A49" s="211" t="s">
        <v>440</v>
      </c>
      <c r="B49" s="212" t="s">
        <v>589</v>
      </c>
      <c r="C49" s="215">
        <f>'6.2. Паспорт фин осв ввод'!AC30</f>
        <v>13.936</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J_TP1800.PS.0091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346</v>
      </c>
      <c r="D19" s="292" t="s">
        <v>345</v>
      </c>
      <c r="E19" s="292" t="s">
        <v>108</v>
      </c>
      <c r="F19" s="292" t="s">
        <v>107</v>
      </c>
      <c r="G19" s="292" t="s">
        <v>341</v>
      </c>
      <c r="H19" s="292" t="s">
        <v>106</v>
      </c>
      <c r="I19" s="292" t="s">
        <v>105</v>
      </c>
      <c r="J19" s="292" t="s">
        <v>104</v>
      </c>
      <c r="K19" s="292" t="s">
        <v>103</v>
      </c>
      <c r="L19" s="292" t="s">
        <v>102</v>
      </c>
      <c r="M19" s="292" t="s">
        <v>101</v>
      </c>
      <c r="N19" s="292" t="s">
        <v>100</v>
      </c>
      <c r="O19" s="292" t="s">
        <v>99</v>
      </c>
      <c r="P19" s="292" t="s">
        <v>98</v>
      </c>
      <c r="Q19" s="292" t="s">
        <v>344</v>
      </c>
      <c r="R19" s="292"/>
      <c r="S19" s="297" t="s">
        <v>443</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342</v>
      </c>
      <c r="R20" s="36" t="s">
        <v>343</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444</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93</v>
      </c>
      <c r="C25" s="40"/>
      <c r="D25" s="40"/>
      <c r="E25" s="40" t="s">
        <v>92</v>
      </c>
      <c r="F25" s="40" t="s">
        <v>91</v>
      </c>
      <c r="G25" s="40" t="s">
        <v>445</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7"/>
      <c r="B29" s="40" t="s">
        <v>339</v>
      </c>
      <c r="C29" s="40"/>
      <c r="D29" s="40"/>
      <c r="E29" s="127" t="s">
        <v>340</v>
      </c>
      <c r="F29" s="127" t="s">
        <v>340</v>
      </c>
      <c r="G29" s="127" t="s">
        <v>340</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topLeftCell="A6" zoomScale="60" zoomScaleNormal="60" workbookViewId="0">
      <selection activeCell="M26" sqref="M26"/>
    </sheetView>
  </sheetViews>
  <sheetFormatPr defaultColWidth="10.7109375" defaultRowHeight="15.75" x14ac:dyDescent="0.25"/>
  <cols>
    <col min="1" max="1" width="9.5703125" style="44" customWidth="1"/>
    <col min="2" max="2" width="15.5703125" style="44" customWidth="1"/>
    <col min="3" max="3" width="16.28515625" style="44" customWidth="1"/>
    <col min="4" max="4" width="16.140625" style="44" customWidth="1"/>
    <col min="5" max="5" width="11.140625" style="44" customWidth="1"/>
    <col min="6" max="6" width="15.28515625" style="44" customWidth="1"/>
    <col min="7" max="8" width="16.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8.710937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J_TP1800.PS.0091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455</v>
      </c>
      <c r="B19" s="317"/>
      <c r="C19" s="317"/>
      <c r="D19" s="317"/>
      <c r="E19" s="317"/>
      <c r="F19" s="317"/>
      <c r="G19" s="317"/>
      <c r="H19" s="317"/>
      <c r="I19" s="317"/>
      <c r="J19" s="317"/>
      <c r="K19" s="317"/>
      <c r="L19" s="317"/>
      <c r="M19" s="317"/>
      <c r="N19" s="317"/>
      <c r="O19" s="317"/>
      <c r="P19" s="317"/>
      <c r="Q19" s="317"/>
      <c r="R19" s="317"/>
      <c r="S19" s="317"/>
      <c r="T19" s="317"/>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224</v>
      </c>
      <c r="C21" s="305"/>
      <c r="D21" s="308" t="s">
        <v>125</v>
      </c>
      <c r="E21" s="304" t="s">
        <v>484</v>
      </c>
      <c r="F21" s="305"/>
      <c r="G21" s="304" t="s">
        <v>243</v>
      </c>
      <c r="H21" s="305"/>
      <c r="I21" s="304" t="s">
        <v>124</v>
      </c>
      <c r="J21" s="305"/>
      <c r="K21" s="308" t="s">
        <v>123</v>
      </c>
      <c r="L21" s="304" t="s">
        <v>122</v>
      </c>
      <c r="M21" s="305"/>
      <c r="N21" s="304" t="s">
        <v>480</v>
      </c>
      <c r="O21" s="305"/>
      <c r="P21" s="308" t="s">
        <v>121</v>
      </c>
      <c r="Q21" s="314" t="s">
        <v>120</v>
      </c>
      <c r="R21" s="315"/>
      <c r="S21" s="314" t="s">
        <v>119</v>
      </c>
      <c r="T21" s="316"/>
    </row>
    <row r="22" spans="1:20" ht="204.75" customHeight="1" x14ac:dyDescent="0.25">
      <c r="A22" s="312"/>
      <c r="B22" s="306"/>
      <c r="C22" s="307"/>
      <c r="D22" s="310"/>
      <c r="E22" s="306"/>
      <c r="F22" s="307"/>
      <c r="G22" s="306"/>
      <c r="H22" s="307"/>
      <c r="I22" s="306"/>
      <c r="J22" s="307"/>
      <c r="K22" s="309"/>
      <c r="L22" s="306"/>
      <c r="M22" s="307"/>
      <c r="N22" s="306"/>
      <c r="O22" s="307"/>
      <c r="P22" s="309"/>
      <c r="Q22" s="80" t="s">
        <v>118</v>
      </c>
      <c r="R22" s="80" t="s">
        <v>454</v>
      </c>
      <c r="S22" s="80" t="s">
        <v>117</v>
      </c>
      <c r="T22" s="80" t="s">
        <v>116</v>
      </c>
    </row>
    <row r="23" spans="1:20" ht="51.75" customHeight="1" x14ac:dyDescent="0.25">
      <c r="A23" s="313"/>
      <c r="B23" s="167" t="s">
        <v>114</v>
      </c>
      <c r="C23" s="167" t="s">
        <v>115</v>
      </c>
      <c r="D23" s="309"/>
      <c r="E23" s="167" t="s">
        <v>114</v>
      </c>
      <c r="F23" s="167" t="s">
        <v>115</v>
      </c>
      <c r="G23" s="167" t="s">
        <v>114</v>
      </c>
      <c r="H23" s="167" t="s">
        <v>115</v>
      </c>
      <c r="I23" s="167" t="s">
        <v>114</v>
      </c>
      <c r="J23" s="167" t="s">
        <v>115</v>
      </c>
      <c r="K23" s="167" t="s">
        <v>114</v>
      </c>
      <c r="L23" s="167" t="s">
        <v>114</v>
      </c>
      <c r="M23" s="167" t="s">
        <v>115</v>
      </c>
      <c r="N23" s="167" t="s">
        <v>114</v>
      </c>
      <c r="O23" s="167" t="s">
        <v>115</v>
      </c>
      <c r="P23" s="168" t="s">
        <v>114</v>
      </c>
      <c r="Q23" s="80" t="s">
        <v>114</v>
      </c>
      <c r="R23" s="80" t="s">
        <v>114</v>
      </c>
      <c r="S23" s="80" t="s">
        <v>114</v>
      </c>
      <c r="T23" s="80" t="s">
        <v>114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s="257" customFormat="1" ht="47.25" x14ac:dyDescent="0.25">
      <c r="A25" s="255">
        <v>1</v>
      </c>
      <c r="B25" s="188" t="s">
        <v>505</v>
      </c>
      <c r="C25" s="188" t="s">
        <v>505</v>
      </c>
      <c r="D25" s="188"/>
      <c r="E25" s="188" t="s">
        <v>506</v>
      </c>
      <c r="F25" s="188" t="s">
        <v>507</v>
      </c>
      <c r="G25" s="188" t="s">
        <v>508</v>
      </c>
      <c r="H25" s="188" t="s">
        <v>508</v>
      </c>
      <c r="I25" s="188">
        <v>2005</v>
      </c>
      <c r="J25" s="188">
        <v>2025</v>
      </c>
      <c r="K25" s="188">
        <v>2005</v>
      </c>
      <c r="L25" s="188">
        <v>110</v>
      </c>
      <c r="M25" s="188">
        <v>110</v>
      </c>
      <c r="N25" s="188">
        <v>50</v>
      </c>
      <c r="O25" s="188">
        <v>50</v>
      </c>
      <c r="P25" s="188" t="s">
        <v>509</v>
      </c>
      <c r="Q25" s="188" t="s">
        <v>510</v>
      </c>
      <c r="R25" s="188"/>
      <c r="S25" s="188" t="s">
        <v>511</v>
      </c>
      <c r="T25" s="188"/>
    </row>
    <row r="26" spans="1:20" s="257" customFormat="1" ht="63" x14ac:dyDescent="0.25">
      <c r="A26" s="255">
        <v>2</v>
      </c>
      <c r="B26" s="188" t="s">
        <v>505</v>
      </c>
      <c r="C26" s="188" t="s">
        <v>505</v>
      </c>
      <c r="D26" s="188"/>
      <c r="E26" s="188" t="s">
        <v>506</v>
      </c>
      <c r="F26" s="188" t="s">
        <v>507</v>
      </c>
      <c r="G26" s="188" t="s">
        <v>512</v>
      </c>
      <c r="H26" s="188" t="s">
        <v>512</v>
      </c>
      <c r="I26" s="188">
        <v>2005</v>
      </c>
      <c r="J26" s="188">
        <v>2025</v>
      </c>
      <c r="K26" s="188">
        <v>2005</v>
      </c>
      <c r="L26" s="188">
        <v>110</v>
      </c>
      <c r="M26" s="188">
        <v>110</v>
      </c>
      <c r="N26" s="188">
        <v>50</v>
      </c>
      <c r="O26" s="188">
        <v>50</v>
      </c>
      <c r="P26" s="188" t="s">
        <v>509</v>
      </c>
      <c r="Q26" s="188" t="s">
        <v>510</v>
      </c>
      <c r="R26" s="188"/>
      <c r="S26" s="188" t="s">
        <v>511</v>
      </c>
      <c r="T26" s="188"/>
    </row>
    <row r="27" spans="1:20" s="257" customFormat="1" ht="47.25" x14ac:dyDescent="0.25">
      <c r="A27" s="255">
        <v>3</v>
      </c>
      <c r="B27" s="188" t="s">
        <v>513</v>
      </c>
      <c r="C27" s="188" t="s">
        <v>513</v>
      </c>
      <c r="D27" s="188"/>
      <c r="E27" s="188" t="s">
        <v>506</v>
      </c>
      <c r="F27" s="188" t="s">
        <v>507</v>
      </c>
      <c r="G27" s="188" t="s">
        <v>514</v>
      </c>
      <c r="H27" s="188" t="s">
        <v>514</v>
      </c>
      <c r="I27" s="188">
        <v>1994</v>
      </c>
      <c r="J27" s="188">
        <v>2025</v>
      </c>
      <c r="K27" s="188">
        <v>1994</v>
      </c>
      <c r="L27" s="188">
        <v>110</v>
      </c>
      <c r="M27" s="188">
        <v>110</v>
      </c>
      <c r="N27" s="188">
        <v>20</v>
      </c>
      <c r="O27" s="188">
        <v>20</v>
      </c>
      <c r="P27" s="188" t="s">
        <v>509</v>
      </c>
      <c r="Q27" s="188" t="s">
        <v>592</v>
      </c>
      <c r="R27" s="252" t="s">
        <v>593</v>
      </c>
      <c r="S27" s="188" t="s">
        <v>511</v>
      </c>
      <c r="T27" s="188"/>
    </row>
    <row r="28" spans="1:20" s="257" customFormat="1" ht="47.25" x14ac:dyDescent="0.25">
      <c r="A28" s="255">
        <v>4</v>
      </c>
      <c r="B28" s="188" t="s">
        <v>515</v>
      </c>
      <c r="C28" s="188" t="s">
        <v>515</v>
      </c>
      <c r="D28" s="188"/>
      <c r="E28" s="188" t="s">
        <v>506</v>
      </c>
      <c r="F28" s="188" t="s">
        <v>507</v>
      </c>
      <c r="G28" s="188" t="s">
        <v>516</v>
      </c>
      <c r="H28" s="188" t="s">
        <v>516</v>
      </c>
      <c r="I28" s="188">
        <v>1985</v>
      </c>
      <c r="J28" s="188">
        <v>2025</v>
      </c>
      <c r="K28" s="188">
        <v>1985</v>
      </c>
      <c r="L28" s="188">
        <v>110</v>
      </c>
      <c r="M28" s="188">
        <v>110</v>
      </c>
      <c r="N28" s="188">
        <v>80</v>
      </c>
      <c r="O28" s="188">
        <v>80</v>
      </c>
      <c r="P28" s="188" t="s">
        <v>509</v>
      </c>
      <c r="Q28" s="188" t="s">
        <v>592</v>
      </c>
      <c r="R28" s="252" t="s">
        <v>593</v>
      </c>
      <c r="S28" s="188" t="s">
        <v>511</v>
      </c>
      <c r="T28" s="188"/>
    </row>
    <row r="29" spans="1:20" s="257" customFormat="1" ht="47.25" x14ac:dyDescent="0.25">
      <c r="A29" s="255">
        <v>5</v>
      </c>
      <c r="B29" s="188" t="s">
        <v>515</v>
      </c>
      <c r="C29" s="188" t="s">
        <v>515</v>
      </c>
      <c r="D29" s="188"/>
      <c r="E29" s="188" t="s">
        <v>517</v>
      </c>
      <c r="F29" s="188" t="s">
        <v>517</v>
      </c>
      <c r="G29" s="188" t="s">
        <v>518</v>
      </c>
      <c r="H29" s="188" t="s">
        <v>518</v>
      </c>
      <c r="I29" s="188">
        <v>1985</v>
      </c>
      <c r="J29" s="188">
        <v>2025</v>
      </c>
      <c r="K29" s="188">
        <v>1985</v>
      </c>
      <c r="L29" s="188">
        <v>110</v>
      </c>
      <c r="M29" s="188">
        <v>110</v>
      </c>
      <c r="N29" s="188">
        <v>80</v>
      </c>
      <c r="O29" s="188">
        <v>80</v>
      </c>
      <c r="P29" s="188" t="s">
        <v>509</v>
      </c>
      <c r="Q29" s="188" t="s">
        <v>592</v>
      </c>
      <c r="R29" s="252" t="s">
        <v>593</v>
      </c>
      <c r="S29" s="188" t="s">
        <v>511</v>
      </c>
      <c r="T29" s="188"/>
    </row>
    <row r="30" spans="1:20" s="257" customFormat="1" ht="47.25" x14ac:dyDescent="0.25">
      <c r="A30" s="255">
        <v>6</v>
      </c>
      <c r="B30" s="188" t="s">
        <v>515</v>
      </c>
      <c r="C30" s="188" t="s">
        <v>515</v>
      </c>
      <c r="D30" s="188"/>
      <c r="E30" s="188" t="s">
        <v>506</v>
      </c>
      <c r="F30" s="188" t="s">
        <v>507</v>
      </c>
      <c r="G30" s="188" t="s">
        <v>519</v>
      </c>
      <c r="H30" s="188" t="s">
        <v>519</v>
      </c>
      <c r="I30" s="188">
        <v>1985</v>
      </c>
      <c r="J30" s="188">
        <v>2025</v>
      </c>
      <c r="K30" s="188">
        <v>1985</v>
      </c>
      <c r="L30" s="188">
        <v>110</v>
      </c>
      <c r="M30" s="188">
        <v>110</v>
      </c>
      <c r="N30" s="188">
        <v>80</v>
      </c>
      <c r="O30" s="188">
        <v>80</v>
      </c>
      <c r="P30" s="188" t="s">
        <v>509</v>
      </c>
      <c r="Q30" s="188" t="s">
        <v>592</v>
      </c>
      <c r="R30" s="252" t="s">
        <v>593</v>
      </c>
      <c r="S30" s="188" t="s">
        <v>511</v>
      </c>
      <c r="T30" s="188"/>
    </row>
    <row r="31" spans="1:20" s="257" customFormat="1" ht="47.25" x14ac:dyDescent="0.25">
      <c r="A31" s="255">
        <v>7</v>
      </c>
      <c r="B31" s="188" t="s">
        <v>515</v>
      </c>
      <c r="C31" s="188" t="s">
        <v>515</v>
      </c>
      <c r="D31" s="188"/>
      <c r="E31" s="188" t="s">
        <v>517</v>
      </c>
      <c r="F31" s="188" t="s">
        <v>517</v>
      </c>
      <c r="G31" s="188" t="s">
        <v>520</v>
      </c>
      <c r="H31" s="188" t="s">
        <v>520</v>
      </c>
      <c r="I31" s="188">
        <v>1985</v>
      </c>
      <c r="J31" s="188">
        <v>2025</v>
      </c>
      <c r="K31" s="188">
        <v>1985</v>
      </c>
      <c r="L31" s="188">
        <v>110</v>
      </c>
      <c r="M31" s="188">
        <v>110</v>
      </c>
      <c r="N31" s="188">
        <v>80</v>
      </c>
      <c r="O31" s="188">
        <v>80</v>
      </c>
      <c r="P31" s="188" t="s">
        <v>509</v>
      </c>
      <c r="Q31" s="188" t="s">
        <v>592</v>
      </c>
      <c r="R31" s="252" t="s">
        <v>593</v>
      </c>
      <c r="S31" s="188" t="s">
        <v>511</v>
      </c>
      <c r="T31" s="188"/>
    </row>
    <row r="32" spans="1:20" s="257" customFormat="1" ht="63" x14ac:dyDescent="0.25">
      <c r="A32" s="255">
        <v>8</v>
      </c>
      <c r="B32" s="188" t="s">
        <v>521</v>
      </c>
      <c r="C32" s="188" t="s">
        <v>521</v>
      </c>
      <c r="D32" s="188"/>
      <c r="E32" s="188" t="s">
        <v>506</v>
      </c>
      <c r="F32" s="188" t="s">
        <v>507</v>
      </c>
      <c r="G32" s="188" t="s">
        <v>522</v>
      </c>
      <c r="H32" s="188" t="s">
        <v>522</v>
      </c>
      <c r="I32" s="188">
        <v>1997</v>
      </c>
      <c r="J32" s="188">
        <v>2025</v>
      </c>
      <c r="K32" s="188">
        <v>1997</v>
      </c>
      <c r="L32" s="188">
        <v>110</v>
      </c>
      <c r="M32" s="188">
        <v>110</v>
      </c>
      <c r="N32" s="188">
        <v>40</v>
      </c>
      <c r="O32" s="188">
        <v>40</v>
      </c>
      <c r="P32" s="188" t="s">
        <v>509</v>
      </c>
      <c r="Q32" s="188" t="s">
        <v>510</v>
      </c>
      <c r="R32" s="188"/>
      <c r="S32" s="188" t="s">
        <v>511</v>
      </c>
      <c r="T32" s="188"/>
    </row>
    <row r="33" spans="1:113" s="257" customFormat="1" ht="47.25" x14ac:dyDescent="0.25">
      <c r="A33" s="255">
        <v>9</v>
      </c>
      <c r="B33" s="188" t="s">
        <v>523</v>
      </c>
      <c r="C33" s="188" t="s">
        <v>523</v>
      </c>
      <c r="D33" s="188"/>
      <c r="E33" s="188" t="s">
        <v>506</v>
      </c>
      <c r="F33" s="188" t="s">
        <v>507</v>
      </c>
      <c r="G33" s="188" t="s">
        <v>524</v>
      </c>
      <c r="H33" s="188" t="s">
        <v>524</v>
      </c>
      <c r="I33" s="188">
        <v>2008</v>
      </c>
      <c r="J33" s="188">
        <v>2025</v>
      </c>
      <c r="K33" s="188">
        <v>2008</v>
      </c>
      <c r="L33" s="188">
        <v>110</v>
      </c>
      <c r="M33" s="188">
        <v>110</v>
      </c>
      <c r="N33" s="188" t="s">
        <v>340</v>
      </c>
      <c r="O33" s="188" t="s">
        <v>340</v>
      </c>
      <c r="P33" s="188" t="s">
        <v>509</v>
      </c>
      <c r="Q33" s="188" t="s">
        <v>510</v>
      </c>
      <c r="R33" s="188"/>
      <c r="S33" s="188" t="s">
        <v>511</v>
      </c>
      <c r="T33" s="188"/>
    </row>
    <row r="34" spans="1:113" s="257" customFormat="1" ht="47.25" x14ac:dyDescent="0.25">
      <c r="A34" s="255">
        <v>10</v>
      </c>
      <c r="B34" s="188" t="s">
        <v>523</v>
      </c>
      <c r="C34" s="188" t="s">
        <v>523</v>
      </c>
      <c r="D34" s="188"/>
      <c r="E34" s="188" t="s">
        <v>506</v>
      </c>
      <c r="F34" s="188" t="s">
        <v>507</v>
      </c>
      <c r="G34" s="188" t="s">
        <v>525</v>
      </c>
      <c r="H34" s="188" t="s">
        <v>525</v>
      </c>
      <c r="I34" s="188">
        <v>2008</v>
      </c>
      <c r="J34" s="188">
        <v>2025</v>
      </c>
      <c r="K34" s="188">
        <v>2008</v>
      </c>
      <c r="L34" s="188">
        <v>110</v>
      </c>
      <c r="M34" s="188">
        <v>110</v>
      </c>
      <c r="N34" s="188" t="s">
        <v>340</v>
      </c>
      <c r="O34" s="188" t="s">
        <v>340</v>
      </c>
      <c r="P34" s="188" t="s">
        <v>509</v>
      </c>
      <c r="Q34" s="188" t="s">
        <v>510</v>
      </c>
      <c r="R34" s="188"/>
      <c r="S34" s="188" t="s">
        <v>511</v>
      </c>
      <c r="T34" s="188"/>
    </row>
    <row r="35" spans="1:113" s="257" customFormat="1" ht="47.25" x14ac:dyDescent="0.25">
      <c r="A35" s="255">
        <v>11</v>
      </c>
      <c r="B35" s="188" t="s">
        <v>523</v>
      </c>
      <c r="C35" s="188" t="s">
        <v>523</v>
      </c>
      <c r="D35" s="188"/>
      <c r="E35" s="188" t="s">
        <v>506</v>
      </c>
      <c r="F35" s="188" t="s">
        <v>507</v>
      </c>
      <c r="G35" s="188" t="s">
        <v>526</v>
      </c>
      <c r="H35" s="188" t="s">
        <v>526</v>
      </c>
      <c r="I35" s="188">
        <v>2008</v>
      </c>
      <c r="J35" s="188">
        <v>2025</v>
      </c>
      <c r="K35" s="188">
        <v>2008</v>
      </c>
      <c r="L35" s="188">
        <v>110</v>
      </c>
      <c r="M35" s="188">
        <v>110</v>
      </c>
      <c r="N35" s="188" t="s">
        <v>340</v>
      </c>
      <c r="O35" s="188" t="s">
        <v>340</v>
      </c>
      <c r="P35" s="188" t="s">
        <v>509</v>
      </c>
      <c r="Q35" s="188" t="s">
        <v>510</v>
      </c>
      <c r="R35" s="188"/>
      <c r="S35" s="188" t="s">
        <v>511</v>
      </c>
      <c r="T35" s="188"/>
    </row>
    <row r="36" spans="1:113" s="257" customFormat="1" ht="47.25" x14ac:dyDescent="0.25">
      <c r="A36" s="255">
        <v>12</v>
      </c>
      <c r="B36" s="188" t="s">
        <v>523</v>
      </c>
      <c r="C36" s="188" t="s">
        <v>523</v>
      </c>
      <c r="D36" s="188"/>
      <c r="E36" s="188" t="s">
        <v>506</v>
      </c>
      <c r="F36" s="188" t="s">
        <v>507</v>
      </c>
      <c r="G36" s="188" t="s">
        <v>527</v>
      </c>
      <c r="H36" s="188" t="s">
        <v>527</v>
      </c>
      <c r="I36" s="188">
        <v>2008</v>
      </c>
      <c r="J36" s="188">
        <v>2025</v>
      </c>
      <c r="K36" s="188">
        <v>2008</v>
      </c>
      <c r="L36" s="188">
        <v>110</v>
      </c>
      <c r="M36" s="188">
        <v>110</v>
      </c>
      <c r="N36" s="188" t="s">
        <v>340</v>
      </c>
      <c r="O36" s="188" t="s">
        <v>340</v>
      </c>
      <c r="P36" s="188" t="s">
        <v>509</v>
      </c>
      <c r="Q36" s="188" t="s">
        <v>510</v>
      </c>
      <c r="R36" s="188"/>
      <c r="S36" s="188" t="s">
        <v>511</v>
      </c>
      <c r="T36" s="188"/>
    </row>
    <row r="37" spans="1:113" s="257" customFormat="1" ht="47.25" x14ac:dyDescent="0.25">
      <c r="A37" s="255">
        <v>13</v>
      </c>
      <c r="B37" s="188" t="s">
        <v>523</v>
      </c>
      <c r="C37" s="188" t="s">
        <v>523</v>
      </c>
      <c r="D37" s="188"/>
      <c r="E37" s="188" t="s">
        <v>506</v>
      </c>
      <c r="F37" s="188" t="s">
        <v>507</v>
      </c>
      <c r="G37" s="188" t="s">
        <v>528</v>
      </c>
      <c r="H37" s="188" t="s">
        <v>528</v>
      </c>
      <c r="I37" s="188">
        <v>2008</v>
      </c>
      <c r="J37" s="188">
        <v>2025</v>
      </c>
      <c r="K37" s="188">
        <v>2008</v>
      </c>
      <c r="L37" s="188">
        <v>110</v>
      </c>
      <c r="M37" s="188">
        <v>110</v>
      </c>
      <c r="N37" s="188" t="s">
        <v>340</v>
      </c>
      <c r="O37" s="188" t="s">
        <v>340</v>
      </c>
      <c r="P37" s="188" t="s">
        <v>509</v>
      </c>
      <c r="Q37" s="188" t="s">
        <v>510</v>
      </c>
      <c r="R37" s="188"/>
      <c r="S37" s="188" t="s">
        <v>511</v>
      </c>
      <c r="T37" s="188"/>
    </row>
    <row r="38" spans="1:113" s="257" customFormat="1" ht="47.25" x14ac:dyDescent="0.25">
      <c r="A38" s="255">
        <v>14</v>
      </c>
      <c r="B38" s="188" t="s">
        <v>523</v>
      </c>
      <c r="C38" s="188" t="s">
        <v>523</v>
      </c>
      <c r="D38" s="188"/>
      <c r="E38" s="188" t="s">
        <v>506</v>
      </c>
      <c r="F38" s="188" t="s">
        <v>507</v>
      </c>
      <c r="G38" s="188" t="s">
        <v>529</v>
      </c>
      <c r="H38" s="188" t="s">
        <v>529</v>
      </c>
      <c r="I38" s="188">
        <v>2008</v>
      </c>
      <c r="J38" s="188">
        <v>2025</v>
      </c>
      <c r="K38" s="188">
        <v>2008</v>
      </c>
      <c r="L38" s="188">
        <v>110</v>
      </c>
      <c r="M38" s="188">
        <v>110</v>
      </c>
      <c r="N38" s="188" t="s">
        <v>340</v>
      </c>
      <c r="O38" s="188" t="s">
        <v>340</v>
      </c>
      <c r="P38" s="188" t="s">
        <v>509</v>
      </c>
      <c r="Q38" s="188" t="s">
        <v>510</v>
      </c>
      <c r="R38" s="188"/>
      <c r="S38" s="188" t="s">
        <v>511</v>
      </c>
      <c r="T38" s="188"/>
    </row>
    <row r="39" spans="1:113" s="257" customFormat="1" ht="47.25" x14ac:dyDescent="0.25">
      <c r="A39" s="255">
        <v>15</v>
      </c>
      <c r="B39" s="188" t="s">
        <v>523</v>
      </c>
      <c r="C39" s="188" t="s">
        <v>523</v>
      </c>
      <c r="D39" s="188"/>
      <c r="E39" s="188" t="s">
        <v>506</v>
      </c>
      <c r="F39" s="188" t="s">
        <v>507</v>
      </c>
      <c r="G39" s="188" t="s">
        <v>530</v>
      </c>
      <c r="H39" s="188" t="s">
        <v>530</v>
      </c>
      <c r="I39" s="188">
        <v>2008</v>
      </c>
      <c r="J39" s="188">
        <v>2025</v>
      </c>
      <c r="K39" s="188">
        <v>2008</v>
      </c>
      <c r="L39" s="188">
        <v>110</v>
      </c>
      <c r="M39" s="188">
        <v>110</v>
      </c>
      <c r="N39" s="188" t="s">
        <v>340</v>
      </c>
      <c r="O39" s="188" t="s">
        <v>340</v>
      </c>
      <c r="P39" s="188" t="s">
        <v>509</v>
      </c>
      <c r="Q39" s="188" t="s">
        <v>510</v>
      </c>
      <c r="R39" s="188"/>
      <c r="S39" s="188" t="s">
        <v>511</v>
      </c>
      <c r="T39" s="188"/>
    </row>
    <row r="40" spans="1:113" s="257" customFormat="1" ht="47.25" x14ac:dyDescent="0.25">
      <c r="A40" s="255">
        <v>16</v>
      </c>
      <c r="B40" s="188" t="s">
        <v>531</v>
      </c>
      <c r="C40" s="188" t="s">
        <v>531</v>
      </c>
      <c r="D40" s="188"/>
      <c r="E40" s="188" t="s">
        <v>506</v>
      </c>
      <c r="F40" s="188" t="s">
        <v>507</v>
      </c>
      <c r="G40" s="188" t="s">
        <v>532</v>
      </c>
      <c r="H40" s="188" t="s">
        <v>532</v>
      </c>
      <c r="I40" s="188">
        <v>2008</v>
      </c>
      <c r="J40" s="188">
        <v>2025</v>
      </c>
      <c r="K40" s="188">
        <v>2008</v>
      </c>
      <c r="L40" s="188">
        <v>110</v>
      </c>
      <c r="M40" s="188">
        <v>110</v>
      </c>
      <c r="N40" s="188" t="s">
        <v>340</v>
      </c>
      <c r="O40" s="188" t="s">
        <v>340</v>
      </c>
      <c r="P40" s="188" t="s">
        <v>509</v>
      </c>
      <c r="Q40" s="188" t="s">
        <v>510</v>
      </c>
      <c r="R40" s="188"/>
      <c r="S40" s="188" t="s">
        <v>511</v>
      </c>
      <c r="T40" s="188"/>
    </row>
    <row r="41" spans="1:113" s="258" customFormat="1" ht="47.25" x14ac:dyDescent="0.25">
      <c r="A41" s="255">
        <v>17</v>
      </c>
      <c r="B41" s="256" t="s">
        <v>531</v>
      </c>
      <c r="C41" s="256" t="s">
        <v>531</v>
      </c>
      <c r="D41" s="256"/>
      <c r="E41" s="256" t="s">
        <v>506</v>
      </c>
      <c r="F41" s="256" t="s">
        <v>507</v>
      </c>
      <c r="G41" s="256" t="s">
        <v>533</v>
      </c>
      <c r="H41" s="256" t="s">
        <v>533</v>
      </c>
      <c r="I41" s="256">
        <v>2008</v>
      </c>
      <c r="J41" s="188">
        <v>2025</v>
      </c>
      <c r="K41" s="188">
        <v>2008</v>
      </c>
      <c r="L41" s="188">
        <v>110</v>
      </c>
      <c r="M41" s="188">
        <v>110</v>
      </c>
      <c r="N41" s="188" t="s">
        <v>340</v>
      </c>
      <c r="O41" s="188" t="s">
        <v>340</v>
      </c>
      <c r="P41" s="188" t="s">
        <v>509</v>
      </c>
      <c r="Q41" s="188" t="s">
        <v>510</v>
      </c>
      <c r="R41" s="188"/>
      <c r="S41" s="188" t="s">
        <v>511</v>
      </c>
      <c r="T41" s="256"/>
    </row>
    <row r="42" spans="1:113" s="258" customFormat="1" ht="47.25" x14ac:dyDescent="0.25">
      <c r="A42" s="255">
        <v>18</v>
      </c>
      <c r="B42" s="256" t="s">
        <v>531</v>
      </c>
      <c r="C42" s="256" t="s">
        <v>531</v>
      </c>
      <c r="D42" s="256"/>
      <c r="E42" s="256" t="s">
        <v>506</v>
      </c>
      <c r="F42" s="256" t="s">
        <v>507</v>
      </c>
      <c r="G42" s="256" t="s">
        <v>534</v>
      </c>
      <c r="H42" s="256" t="s">
        <v>534</v>
      </c>
      <c r="I42" s="256">
        <v>2008</v>
      </c>
      <c r="J42" s="188">
        <v>2025</v>
      </c>
      <c r="K42" s="188">
        <v>2008</v>
      </c>
      <c r="L42" s="188">
        <v>110</v>
      </c>
      <c r="M42" s="188">
        <v>110</v>
      </c>
      <c r="N42" s="188" t="s">
        <v>340</v>
      </c>
      <c r="O42" s="188" t="s">
        <v>340</v>
      </c>
      <c r="P42" s="188" t="s">
        <v>509</v>
      </c>
      <c r="Q42" s="188" t="s">
        <v>510</v>
      </c>
      <c r="R42" s="188"/>
      <c r="S42" s="188" t="s">
        <v>511</v>
      </c>
      <c r="T42" s="256"/>
    </row>
    <row r="43" spans="1:113" s="258" customFormat="1" ht="47.25" x14ac:dyDescent="0.25">
      <c r="A43" s="255">
        <v>19</v>
      </c>
      <c r="B43" s="256" t="s">
        <v>531</v>
      </c>
      <c r="C43" s="256" t="s">
        <v>531</v>
      </c>
      <c r="D43" s="256"/>
      <c r="E43" s="256" t="s">
        <v>506</v>
      </c>
      <c r="F43" s="256" t="s">
        <v>507</v>
      </c>
      <c r="G43" s="256" t="s">
        <v>535</v>
      </c>
      <c r="H43" s="256" t="s">
        <v>535</v>
      </c>
      <c r="I43" s="256">
        <v>2008</v>
      </c>
      <c r="J43" s="188">
        <v>2025</v>
      </c>
      <c r="K43" s="188">
        <v>2008</v>
      </c>
      <c r="L43" s="188">
        <v>110</v>
      </c>
      <c r="M43" s="188">
        <v>110</v>
      </c>
      <c r="N43" s="188" t="s">
        <v>340</v>
      </c>
      <c r="O43" s="188" t="s">
        <v>340</v>
      </c>
      <c r="P43" s="188" t="s">
        <v>509</v>
      </c>
      <c r="Q43" s="188" t="s">
        <v>510</v>
      </c>
      <c r="R43" s="188"/>
      <c r="S43" s="188" t="s">
        <v>511</v>
      </c>
      <c r="T43" s="256"/>
    </row>
    <row r="44" spans="1:113" s="258" customFormat="1" ht="47.25" x14ac:dyDescent="0.25">
      <c r="A44" s="255">
        <v>20</v>
      </c>
      <c r="B44" s="256" t="s">
        <v>531</v>
      </c>
      <c r="C44" s="256" t="s">
        <v>531</v>
      </c>
      <c r="D44" s="256"/>
      <c r="E44" s="256" t="s">
        <v>506</v>
      </c>
      <c r="F44" s="256" t="s">
        <v>507</v>
      </c>
      <c r="G44" s="256" t="s">
        <v>536</v>
      </c>
      <c r="H44" s="256" t="s">
        <v>536</v>
      </c>
      <c r="I44" s="256">
        <v>2008</v>
      </c>
      <c r="J44" s="188">
        <v>2025</v>
      </c>
      <c r="K44" s="188">
        <v>2008</v>
      </c>
      <c r="L44" s="188">
        <v>110</v>
      </c>
      <c r="M44" s="188">
        <v>110</v>
      </c>
      <c r="N44" s="188" t="s">
        <v>340</v>
      </c>
      <c r="O44" s="188" t="s">
        <v>340</v>
      </c>
      <c r="P44" s="188" t="s">
        <v>509</v>
      </c>
      <c r="Q44" s="188" t="s">
        <v>510</v>
      </c>
      <c r="R44" s="188"/>
      <c r="S44" s="188" t="s">
        <v>511</v>
      </c>
      <c r="T44" s="256"/>
    </row>
    <row r="45" spans="1:113" s="48" customFormat="1" ht="12.75" x14ac:dyDescent="0.2">
      <c r="B45" s="49"/>
      <c r="C45" s="49"/>
      <c r="K45" s="49"/>
    </row>
    <row r="46" spans="1:113" s="48" customFormat="1" x14ac:dyDescent="0.25">
      <c r="B46" s="253" t="s">
        <v>594</v>
      </c>
      <c r="C46" s="253"/>
      <c r="D46" s="253"/>
      <c r="E46" s="253"/>
      <c r="F46" s="253"/>
      <c r="G46" s="253"/>
      <c r="H46" s="253"/>
      <c r="I46" s="253"/>
      <c r="J46" s="253"/>
      <c r="K46" s="253"/>
      <c r="L46" s="253"/>
      <c r="M46" s="253"/>
      <c r="N46" s="253"/>
      <c r="O46" s="253"/>
      <c r="P46" s="253"/>
      <c r="Q46" s="253"/>
      <c r="R46" s="253"/>
    </row>
    <row r="47" spans="1:113" x14ac:dyDescent="0.25">
      <c r="B47" s="303" t="s">
        <v>595</v>
      </c>
      <c r="C47" s="303"/>
      <c r="D47" s="303"/>
      <c r="E47" s="303"/>
      <c r="F47" s="303"/>
      <c r="G47" s="303"/>
      <c r="H47" s="303"/>
      <c r="I47" s="303"/>
      <c r="J47" s="303"/>
      <c r="K47" s="303"/>
      <c r="L47" s="303"/>
      <c r="M47" s="303"/>
      <c r="N47" s="303"/>
      <c r="O47" s="303"/>
      <c r="P47" s="303"/>
      <c r="Q47" s="303"/>
      <c r="R47" s="303"/>
    </row>
    <row r="48" spans="1:113" x14ac:dyDescent="0.25">
      <c r="B48" s="253"/>
      <c r="C48" s="253"/>
      <c r="D48" s="253"/>
      <c r="E48" s="253"/>
      <c r="F48" s="253"/>
      <c r="G48" s="253"/>
      <c r="H48" s="253"/>
      <c r="I48" s="253"/>
      <c r="J48" s="253"/>
      <c r="K48" s="253"/>
      <c r="L48" s="253"/>
      <c r="M48" s="253"/>
      <c r="N48" s="253"/>
      <c r="O48" s="253"/>
      <c r="P48" s="253"/>
      <c r="Q48" s="253"/>
      <c r="R48" s="253"/>
      <c r="S48" s="253"/>
      <c r="T48" s="253"/>
      <c r="U48" s="253"/>
      <c r="V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c r="BI48" s="253"/>
      <c r="BJ48" s="253"/>
      <c r="BK48" s="253"/>
      <c r="BL48" s="253"/>
      <c r="BM48" s="253"/>
      <c r="BN48" s="253"/>
      <c r="BO48" s="253"/>
      <c r="BP48" s="253"/>
      <c r="BQ48" s="253"/>
      <c r="BR48" s="253"/>
      <c r="BS48" s="253"/>
      <c r="BT48" s="253"/>
      <c r="BU48" s="253"/>
      <c r="BV48" s="253"/>
      <c r="BW48" s="253"/>
      <c r="BX48" s="253"/>
      <c r="BY48" s="253"/>
      <c r="BZ48" s="253"/>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row>
    <row r="49" spans="2:113" x14ac:dyDescent="0.25">
      <c r="B49" s="47" t="s">
        <v>596</v>
      </c>
      <c r="C49" s="47"/>
      <c r="D49" s="47"/>
      <c r="E49" s="47"/>
      <c r="F49" s="45"/>
      <c r="G49" s="45"/>
      <c r="H49" s="47"/>
      <c r="I49" s="47"/>
      <c r="J49" s="47"/>
      <c r="K49" s="47"/>
      <c r="L49" s="47"/>
      <c r="M49" s="47"/>
      <c r="N49" s="47"/>
      <c r="O49" s="47"/>
      <c r="P49" s="47"/>
      <c r="Q49" s="47"/>
      <c r="R49" s="47"/>
      <c r="S49" s="254"/>
      <c r="T49" s="254"/>
      <c r="U49" s="254"/>
      <c r="V49" s="254"/>
      <c r="AN49" s="254"/>
      <c r="AO49" s="254"/>
      <c r="AP49" s="254"/>
      <c r="AQ49" s="254"/>
      <c r="AR49" s="254"/>
      <c r="AS49" s="254"/>
      <c r="AT49" s="254"/>
      <c r="AU49" s="254"/>
      <c r="AV49" s="254"/>
      <c r="AW49" s="254"/>
      <c r="AX49" s="254"/>
      <c r="AY49" s="254"/>
      <c r="AZ49" s="254"/>
      <c r="BA49" s="254"/>
      <c r="BB49" s="254"/>
      <c r="BC49" s="254"/>
      <c r="BD49" s="254"/>
      <c r="BE49" s="254"/>
      <c r="BF49" s="254"/>
      <c r="BG49" s="254"/>
      <c r="BH49" s="254"/>
      <c r="BI49" s="254"/>
      <c r="BJ49" s="254"/>
      <c r="BK49" s="254"/>
      <c r="BL49" s="254"/>
      <c r="BM49" s="254"/>
      <c r="BN49" s="254"/>
      <c r="BO49" s="254"/>
      <c r="BP49" s="254"/>
      <c r="BQ49" s="254"/>
      <c r="BR49" s="254"/>
      <c r="BS49" s="254"/>
      <c r="BT49" s="254"/>
      <c r="BU49" s="254"/>
      <c r="BV49" s="254"/>
      <c r="BW49" s="254"/>
      <c r="BX49" s="254"/>
      <c r="BY49" s="254"/>
      <c r="BZ49" s="254"/>
      <c r="CA49" s="254"/>
      <c r="CB49" s="254"/>
      <c r="CC49" s="254"/>
      <c r="CD49" s="254"/>
      <c r="CE49" s="254"/>
      <c r="CF49" s="254"/>
      <c r="CG49" s="254"/>
      <c r="CH49" s="254"/>
      <c r="CI49" s="254"/>
      <c r="CJ49" s="254"/>
      <c r="CK49" s="254"/>
      <c r="CL49" s="254"/>
      <c r="CM49" s="254"/>
      <c r="CN49" s="254"/>
      <c r="CO49" s="254"/>
      <c r="CP49" s="254"/>
      <c r="CQ49" s="254"/>
      <c r="CR49" s="254"/>
      <c r="CS49" s="254"/>
      <c r="CT49" s="254"/>
      <c r="CU49" s="254"/>
      <c r="CV49" s="254"/>
      <c r="CW49" s="254"/>
      <c r="CX49" s="254"/>
      <c r="CY49" s="254"/>
      <c r="CZ49" s="254"/>
      <c r="DA49" s="254"/>
      <c r="DB49" s="254"/>
      <c r="DC49" s="254"/>
      <c r="DD49" s="254"/>
      <c r="DE49" s="254"/>
      <c r="DF49" s="254"/>
      <c r="DG49" s="254"/>
      <c r="DH49" s="254"/>
      <c r="DI49" s="254"/>
    </row>
    <row r="50" spans="2:113" x14ac:dyDescent="0.25">
      <c r="B50" s="47" t="s">
        <v>597</v>
      </c>
      <c r="C50" s="47"/>
      <c r="D50" s="47"/>
      <c r="E50" s="47"/>
      <c r="F50" s="45"/>
      <c r="G50" s="45"/>
      <c r="H50" s="47"/>
      <c r="I50" s="47"/>
      <c r="J50" s="47"/>
      <c r="K50" s="47"/>
      <c r="L50" s="47"/>
      <c r="M50" s="47"/>
      <c r="N50" s="47"/>
      <c r="O50" s="47"/>
      <c r="P50" s="47"/>
      <c r="Q50" s="47"/>
      <c r="R50" s="47"/>
      <c r="AN50" s="253"/>
      <c r="AO50" s="253"/>
      <c r="AP50" s="253"/>
      <c r="AQ50" s="253"/>
      <c r="AR50" s="253"/>
      <c r="AS50" s="253"/>
      <c r="AT50" s="253"/>
      <c r="AU50" s="253"/>
      <c r="AV50" s="253"/>
      <c r="AW50" s="253"/>
      <c r="AX50" s="253"/>
      <c r="AY50" s="253"/>
      <c r="AZ50" s="253"/>
      <c r="BA50" s="253"/>
      <c r="BB50" s="253"/>
      <c r="BC50" s="253"/>
      <c r="BD50" s="253"/>
      <c r="BE50" s="253"/>
      <c r="BF50" s="253"/>
      <c r="BG50" s="253"/>
      <c r="BH50" s="253"/>
      <c r="BI50" s="253"/>
      <c r="BJ50" s="253"/>
      <c r="BK50" s="253"/>
      <c r="BL50" s="253"/>
      <c r="BM50" s="253"/>
      <c r="BN50" s="253"/>
      <c r="BO50" s="253"/>
      <c r="BP50" s="253"/>
      <c r="BQ50" s="253"/>
      <c r="BR50" s="253"/>
      <c r="BS50" s="253"/>
      <c r="BT50" s="253"/>
      <c r="BU50" s="253"/>
      <c r="BV50" s="253"/>
      <c r="BW50" s="253"/>
      <c r="BX50" s="253"/>
      <c r="BY50" s="253"/>
      <c r="BZ50" s="253"/>
      <c r="CA50" s="253"/>
      <c r="CB50" s="253"/>
      <c r="CC50" s="253"/>
      <c r="CD50" s="253"/>
      <c r="CE50" s="253"/>
      <c r="CF50" s="253"/>
      <c r="CG50" s="253"/>
      <c r="CH50" s="253"/>
      <c r="CI50" s="253"/>
      <c r="CJ50" s="253"/>
      <c r="CK50" s="253"/>
      <c r="CL50" s="253"/>
      <c r="CM50" s="253"/>
      <c r="CN50" s="253"/>
      <c r="CO50" s="253"/>
      <c r="CP50" s="253"/>
      <c r="CQ50" s="253"/>
      <c r="CR50" s="253"/>
      <c r="CS50" s="253"/>
      <c r="CT50" s="253"/>
      <c r="CU50" s="253"/>
      <c r="CV50" s="253"/>
      <c r="CW50" s="253"/>
      <c r="CX50" s="253"/>
      <c r="CY50" s="253"/>
      <c r="CZ50" s="253"/>
      <c r="DA50" s="253"/>
      <c r="DB50" s="253"/>
      <c r="DC50" s="253"/>
      <c r="DD50" s="253"/>
      <c r="DE50" s="253"/>
      <c r="DF50" s="253"/>
      <c r="DG50" s="253"/>
      <c r="DH50" s="253"/>
      <c r="DI50" s="253"/>
    </row>
    <row r="51" spans="2:113" s="45" customFormat="1" x14ac:dyDescent="0.25">
      <c r="B51" s="47" t="s">
        <v>598</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599</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600</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601</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J_TP1800.PS.0091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457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0" customFormat="1" ht="21" customHeight="1" x14ac:dyDescent="0.25"/>
    <row r="21" spans="1:27" ht="15.75" customHeight="1" x14ac:dyDescent="0.25">
      <c r="A21" s="319" t="s">
        <v>6</v>
      </c>
      <c r="B21" s="322" t="s">
        <v>464</v>
      </c>
      <c r="C21" s="323"/>
      <c r="D21" s="322" t="s">
        <v>466</v>
      </c>
      <c r="E21" s="323"/>
      <c r="F21" s="314" t="s">
        <v>103</v>
      </c>
      <c r="G21" s="316"/>
      <c r="H21" s="316"/>
      <c r="I21" s="315"/>
      <c r="J21" s="319" t="s">
        <v>467</v>
      </c>
      <c r="K21" s="322" t="s">
        <v>468</v>
      </c>
      <c r="L21" s="323"/>
      <c r="M21" s="322" t="s">
        <v>469</v>
      </c>
      <c r="N21" s="323"/>
      <c r="O21" s="322" t="s">
        <v>456</v>
      </c>
      <c r="P21" s="323"/>
      <c r="Q21" s="322" t="s">
        <v>130</v>
      </c>
      <c r="R21" s="323"/>
      <c r="S21" s="319" t="s">
        <v>129</v>
      </c>
      <c r="T21" s="319" t="s">
        <v>470</v>
      </c>
      <c r="U21" s="319" t="s">
        <v>465</v>
      </c>
      <c r="V21" s="322" t="s">
        <v>128</v>
      </c>
      <c r="W21" s="323"/>
      <c r="X21" s="314" t="s">
        <v>120</v>
      </c>
      <c r="Y21" s="316"/>
      <c r="Z21" s="314" t="s">
        <v>119</v>
      </c>
      <c r="AA21" s="316"/>
    </row>
    <row r="22" spans="1:27" ht="216" customHeight="1" x14ac:dyDescent="0.25">
      <c r="A22" s="320"/>
      <c r="B22" s="324"/>
      <c r="C22" s="325"/>
      <c r="D22" s="324"/>
      <c r="E22" s="325"/>
      <c r="F22" s="314" t="s">
        <v>127</v>
      </c>
      <c r="G22" s="315"/>
      <c r="H22" s="314" t="s">
        <v>126</v>
      </c>
      <c r="I22" s="315"/>
      <c r="J22" s="321"/>
      <c r="K22" s="324"/>
      <c r="L22" s="325"/>
      <c r="M22" s="324"/>
      <c r="N22" s="325"/>
      <c r="O22" s="324"/>
      <c r="P22" s="325"/>
      <c r="Q22" s="324"/>
      <c r="R22" s="325"/>
      <c r="S22" s="321"/>
      <c r="T22" s="321"/>
      <c r="U22" s="321"/>
      <c r="V22" s="324"/>
      <c r="W22" s="325"/>
      <c r="X22" s="80" t="s">
        <v>118</v>
      </c>
      <c r="Y22" s="80" t="s">
        <v>454</v>
      </c>
      <c r="Z22" s="80" t="s">
        <v>117</v>
      </c>
      <c r="AA22" s="80" t="s">
        <v>116</v>
      </c>
    </row>
    <row r="23" spans="1:27" ht="60" customHeight="1" x14ac:dyDescent="0.25">
      <c r="A23" s="321"/>
      <c r="B23" s="166" t="s">
        <v>114</v>
      </c>
      <c r="C23" s="166" t="s">
        <v>115</v>
      </c>
      <c r="D23" s="81" t="s">
        <v>114</v>
      </c>
      <c r="E23" s="81" t="s">
        <v>115</v>
      </c>
      <c r="F23" s="81" t="s">
        <v>114</v>
      </c>
      <c r="G23" s="81" t="s">
        <v>115</v>
      </c>
      <c r="H23" s="81" t="s">
        <v>114</v>
      </c>
      <c r="I23" s="81" t="s">
        <v>115</v>
      </c>
      <c r="J23" s="81" t="s">
        <v>114</v>
      </c>
      <c r="K23" s="81" t="s">
        <v>114</v>
      </c>
      <c r="L23" s="81" t="s">
        <v>115</v>
      </c>
      <c r="M23" s="81" t="s">
        <v>114</v>
      </c>
      <c r="N23" s="81" t="s">
        <v>115</v>
      </c>
      <c r="O23" s="81" t="s">
        <v>114</v>
      </c>
      <c r="P23" s="81" t="s">
        <v>115</v>
      </c>
      <c r="Q23" s="81" t="s">
        <v>114</v>
      </c>
      <c r="R23" s="81" t="s">
        <v>115</v>
      </c>
      <c r="S23" s="81" t="s">
        <v>114</v>
      </c>
      <c r="T23" s="81" t="s">
        <v>114</v>
      </c>
      <c r="U23" s="81" t="s">
        <v>114</v>
      </c>
      <c r="V23" s="81" t="s">
        <v>114</v>
      </c>
      <c r="W23" s="81" t="s">
        <v>115</v>
      </c>
      <c r="X23" s="81" t="s">
        <v>114</v>
      </c>
      <c r="Y23" s="81" t="s">
        <v>114</v>
      </c>
      <c r="Z23" s="80" t="s">
        <v>114</v>
      </c>
      <c r="AA23" s="80" t="s">
        <v>114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J_TP1800.PS.0091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462</v>
      </c>
      <c r="C22" s="56" t="s">
        <v>498</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176"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2" t="s">
        <v>495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463</v>
      </c>
      <c r="C27" s="196" t="s">
        <v>541</v>
      </c>
      <c r="D27" s="23"/>
      <c r="E27" s="23"/>
      <c r="F27" s="23"/>
      <c r="G27" s="23"/>
      <c r="H27" s="23"/>
      <c r="I27" s="23"/>
      <c r="J27" s="23"/>
      <c r="K27" s="23"/>
      <c r="L27" s="23"/>
      <c r="M27" s="23"/>
      <c r="N27" s="23"/>
      <c r="O27" s="23"/>
      <c r="P27" s="23"/>
      <c r="Q27" s="23"/>
      <c r="R27" s="23"/>
      <c r="S27" s="23"/>
      <c r="T27" s="23"/>
      <c r="U27" s="23"/>
    </row>
    <row r="28" spans="1:21" ht="42.75" customHeight="1" x14ac:dyDescent="0.25">
      <c r="A28" s="216" t="s">
        <v>57</v>
      </c>
      <c r="B28" s="217" t="s">
        <v>58</v>
      </c>
      <c r="C28" s="218">
        <v>2025</v>
      </c>
      <c r="D28" s="23"/>
      <c r="E28" s="23"/>
      <c r="F28" s="23"/>
      <c r="G28" s="23"/>
      <c r="H28" s="23"/>
      <c r="I28" s="23"/>
      <c r="J28" s="23"/>
      <c r="K28" s="23"/>
      <c r="L28" s="23"/>
      <c r="M28" s="23"/>
      <c r="N28" s="23"/>
      <c r="O28" s="23"/>
      <c r="P28" s="23"/>
      <c r="Q28" s="23"/>
      <c r="R28" s="23"/>
      <c r="S28" s="23"/>
      <c r="T28" s="23"/>
      <c r="U28" s="23"/>
    </row>
    <row r="29" spans="1:21" ht="42.75" customHeight="1" x14ac:dyDescent="0.25">
      <c r="A29" s="219" t="s">
        <v>55</v>
      </c>
      <c r="B29" s="220" t="s">
        <v>56</v>
      </c>
      <c r="C29" s="213">
        <v>2025</v>
      </c>
      <c r="D29" s="23"/>
      <c r="E29" s="23"/>
      <c r="F29" s="23"/>
      <c r="G29" s="23"/>
      <c r="H29" s="23"/>
      <c r="I29" s="23"/>
      <c r="J29" s="23"/>
      <c r="K29" s="23"/>
      <c r="L29" s="23"/>
      <c r="M29" s="23"/>
      <c r="N29" s="23"/>
      <c r="O29" s="23"/>
      <c r="P29" s="23"/>
      <c r="Q29" s="23"/>
      <c r="R29" s="23"/>
      <c r="S29" s="23"/>
      <c r="T29" s="23"/>
      <c r="U29" s="23"/>
    </row>
    <row r="30" spans="1:21" ht="42.75" customHeight="1" x14ac:dyDescent="0.25">
      <c r="A30" s="219" t="s">
        <v>74</v>
      </c>
      <c r="B30" s="220" t="s">
        <v>54</v>
      </c>
      <c r="C30" s="213"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7" zoomScaleNormal="80" zoomScaleSheetLayoutView="87"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3"/>
      <c r="AB6" s="16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3"/>
      <c r="AB7" s="16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4"/>
      <c r="AB8" s="164"/>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5"/>
      <c r="AB9" s="16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3"/>
      <c r="AB10" s="163"/>
    </row>
    <row r="11" spans="1:28" ht="15.75" x14ac:dyDescent="0.25">
      <c r="A11" s="294" t="str">
        <f>'1. паспорт местоположение'!A12:C12</f>
        <v>J_TP1800.PS.0091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4"/>
      <c r="AB11" s="164"/>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5"/>
      <c r="AB12" s="16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4"/>
      <c r="AB14" s="164"/>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5"/>
      <c r="AB15" s="165"/>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2"/>
      <c r="AB16" s="17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2"/>
      <c r="AB17" s="17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2"/>
      <c r="AB18" s="17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2"/>
      <c r="AB19" s="17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3"/>
      <c r="AB20" s="17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3"/>
      <c r="AB21" s="173"/>
    </row>
    <row r="22" spans="1:28" x14ac:dyDescent="0.25">
      <c r="A22" s="328" t="s">
        <v>481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4"/>
      <c r="AB22" s="174"/>
    </row>
    <row r="23" spans="1:28" ht="32.25" customHeight="1" x14ac:dyDescent="0.25">
      <c r="A23" s="330" t="s">
        <v>337</v>
      </c>
      <c r="B23" s="331"/>
      <c r="C23" s="331"/>
      <c r="D23" s="331"/>
      <c r="E23" s="331"/>
      <c r="F23" s="331"/>
      <c r="G23" s="331"/>
      <c r="H23" s="331"/>
      <c r="I23" s="331"/>
      <c r="J23" s="331"/>
      <c r="K23" s="331"/>
      <c r="L23" s="332"/>
      <c r="M23" s="329" t="s">
        <v>338</v>
      </c>
      <c r="N23" s="329"/>
      <c r="O23" s="329"/>
      <c r="P23" s="329"/>
      <c r="Q23" s="329"/>
      <c r="R23" s="329"/>
      <c r="S23" s="329"/>
      <c r="T23" s="329"/>
      <c r="U23" s="329"/>
      <c r="V23" s="329"/>
      <c r="W23" s="329"/>
      <c r="X23" s="329"/>
      <c r="Y23" s="329"/>
      <c r="Z23" s="329"/>
    </row>
    <row r="24" spans="1:28" ht="151.5" customHeight="1" x14ac:dyDescent="0.25">
      <c r="A24" s="77" t="s">
        <v>234</v>
      </c>
      <c r="B24" s="78" t="s">
        <v>241</v>
      </c>
      <c r="C24" s="77" t="s">
        <v>331</v>
      </c>
      <c r="D24" s="77" t="s">
        <v>235</v>
      </c>
      <c r="E24" s="77" t="s">
        <v>332</v>
      </c>
      <c r="F24" s="77" t="s">
        <v>334</v>
      </c>
      <c r="G24" s="77" t="s">
        <v>333</v>
      </c>
      <c r="H24" s="77" t="s">
        <v>236</v>
      </c>
      <c r="I24" s="77" t="s">
        <v>335</v>
      </c>
      <c r="J24" s="77" t="s">
        <v>242</v>
      </c>
      <c r="K24" s="78" t="s">
        <v>240</v>
      </c>
      <c r="L24" s="78" t="s">
        <v>237</v>
      </c>
      <c r="M24" s="79" t="s">
        <v>249</v>
      </c>
      <c r="N24" s="78" t="s">
        <v>489</v>
      </c>
      <c r="O24" s="77" t="s">
        <v>247</v>
      </c>
      <c r="P24" s="77" t="s">
        <v>248</v>
      </c>
      <c r="Q24" s="77" t="s">
        <v>246</v>
      </c>
      <c r="R24" s="77" t="s">
        <v>236</v>
      </c>
      <c r="S24" s="77" t="s">
        <v>245</v>
      </c>
      <c r="T24" s="77" t="s">
        <v>244</v>
      </c>
      <c r="U24" s="77" t="s">
        <v>330</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75">
        <v>11</v>
      </c>
      <c r="L25" s="78">
        <v>12</v>
      </c>
      <c r="M25" s="175">
        <v>13</v>
      </c>
      <c r="N25" s="78">
        <v>14</v>
      </c>
      <c r="O25" s="175">
        <v>15</v>
      </c>
      <c r="P25" s="78">
        <v>16</v>
      </c>
      <c r="Q25" s="175">
        <v>17</v>
      </c>
      <c r="R25" s="78">
        <v>18</v>
      </c>
      <c r="S25" s="175">
        <v>19</v>
      </c>
      <c r="T25" s="78">
        <v>20</v>
      </c>
      <c r="U25" s="175">
        <v>21</v>
      </c>
      <c r="V25" s="78">
        <v>22</v>
      </c>
      <c r="W25" s="175">
        <v>23</v>
      </c>
      <c r="X25" s="78">
        <v>24</v>
      </c>
      <c r="Y25" s="175">
        <v>25</v>
      </c>
      <c r="Z25" s="78">
        <v>26</v>
      </c>
    </row>
    <row r="26" spans="1:28" ht="45.75" customHeight="1" x14ac:dyDescent="0.25">
      <c r="A26" s="189">
        <v>2018</v>
      </c>
      <c r="B26" s="190" t="s">
        <v>537</v>
      </c>
      <c r="C26" s="191">
        <v>0.03</v>
      </c>
      <c r="D26" s="191">
        <v>2</v>
      </c>
      <c r="E26" s="192"/>
      <c r="F26" s="191">
        <f t="shared" ref="F26:F30" si="0">C26*D26</f>
        <v>0.06</v>
      </c>
      <c r="G26" s="192"/>
      <c r="H26" s="191">
        <v>226773</v>
      </c>
      <c r="I26" s="191">
        <f t="shared" ref="I26:I30" si="1">F26/H26</f>
        <v>2.6458176237911918E-7</v>
      </c>
      <c r="J26" s="191">
        <f t="shared" ref="J26:J30" si="2">D26/H26</f>
        <v>8.8193920793039734E-6</v>
      </c>
      <c r="K26" s="191"/>
      <c r="L26" s="193"/>
      <c r="M26" s="192"/>
      <c r="N26" s="194">
        <v>1</v>
      </c>
      <c r="O26" s="194">
        <v>0.02</v>
      </c>
      <c r="P26" s="191">
        <v>0.02</v>
      </c>
      <c r="Q26" s="191">
        <f t="shared" ref="Q26:Q30" si="3">P26/R26</f>
        <v>8.8193920793039735E-8</v>
      </c>
      <c r="R26" s="191">
        <v>226773</v>
      </c>
      <c r="S26" s="194">
        <f t="shared" ref="S26:S30" si="4">O26/R26</f>
        <v>8.8193920793039735E-8</v>
      </c>
      <c r="T26" s="191">
        <f t="shared" ref="T26:T30" si="5">O26/R26</f>
        <v>8.8193920793039735E-8</v>
      </c>
      <c r="U26" s="192"/>
      <c r="V26" s="192"/>
      <c r="W26" s="191">
        <f t="shared" ref="W26:X30" si="6">S26-I26</f>
        <v>-1.7638784158607944E-7</v>
      </c>
      <c r="X26" s="191">
        <f t="shared" si="6"/>
        <v>-8.7311981585109335E-6</v>
      </c>
      <c r="Y26" s="192"/>
      <c r="Z26" s="195" t="s">
        <v>538</v>
      </c>
    </row>
    <row r="27" spans="1:28" ht="60" x14ac:dyDescent="0.25">
      <c r="A27" s="191">
        <v>2017</v>
      </c>
      <c r="B27" s="190" t="s">
        <v>539</v>
      </c>
      <c r="C27" s="191">
        <v>0.01</v>
      </c>
      <c r="D27" s="191">
        <v>3</v>
      </c>
      <c r="E27" s="192"/>
      <c r="F27" s="191">
        <f t="shared" si="0"/>
        <v>0.03</v>
      </c>
      <c r="G27" s="192"/>
      <c r="H27" s="191">
        <v>226773</v>
      </c>
      <c r="I27" s="191">
        <f t="shared" si="1"/>
        <v>1.3229088118955959E-7</v>
      </c>
      <c r="J27" s="191">
        <f t="shared" si="2"/>
        <v>1.3229088118955961E-5</v>
      </c>
      <c r="K27" s="191"/>
      <c r="L27" s="193"/>
      <c r="M27" s="192"/>
      <c r="N27" s="194">
        <v>1</v>
      </c>
      <c r="O27" s="194">
        <v>0.01</v>
      </c>
      <c r="P27" s="191">
        <v>0.01</v>
      </c>
      <c r="Q27" s="191">
        <f t="shared" si="3"/>
        <v>4.4096960396519868E-8</v>
      </c>
      <c r="R27" s="191">
        <v>226773</v>
      </c>
      <c r="S27" s="194">
        <f t="shared" si="4"/>
        <v>4.4096960396519868E-8</v>
      </c>
      <c r="T27" s="191">
        <f t="shared" si="5"/>
        <v>4.4096960396519868E-8</v>
      </c>
      <c r="U27" s="192"/>
      <c r="V27" s="192"/>
      <c r="W27" s="191">
        <f t="shared" si="6"/>
        <v>-8.8193920793039722E-8</v>
      </c>
      <c r="X27" s="191">
        <f t="shared" si="6"/>
        <v>-1.3184991158559442E-5</v>
      </c>
      <c r="Y27" s="192"/>
      <c r="Z27" s="195" t="s">
        <v>538</v>
      </c>
    </row>
    <row r="28" spans="1:28" ht="60" x14ac:dyDescent="0.25">
      <c r="A28" s="191">
        <v>2018</v>
      </c>
      <c r="B28" s="190" t="s">
        <v>523</v>
      </c>
      <c r="C28" s="191">
        <v>0.02</v>
      </c>
      <c r="D28" s="191">
        <v>4</v>
      </c>
      <c r="E28" s="192"/>
      <c r="F28" s="191">
        <f t="shared" si="0"/>
        <v>0.08</v>
      </c>
      <c r="G28" s="192"/>
      <c r="H28" s="191">
        <v>226773</v>
      </c>
      <c r="I28" s="191">
        <f t="shared" si="1"/>
        <v>3.5277568317215894E-7</v>
      </c>
      <c r="J28" s="191">
        <f t="shared" si="2"/>
        <v>1.7638784158607947E-5</v>
      </c>
      <c r="K28" s="191"/>
      <c r="L28" s="193"/>
      <c r="M28" s="192"/>
      <c r="N28" s="194">
        <v>1</v>
      </c>
      <c r="O28" s="194">
        <v>0.02</v>
      </c>
      <c r="P28" s="191">
        <v>0.02</v>
      </c>
      <c r="Q28" s="191">
        <f t="shared" si="3"/>
        <v>8.8193920793039735E-8</v>
      </c>
      <c r="R28" s="191">
        <v>226773</v>
      </c>
      <c r="S28" s="194">
        <f t="shared" si="4"/>
        <v>8.8193920793039735E-8</v>
      </c>
      <c r="T28" s="191">
        <f t="shared" si="5"/>
        <v>8.8193920793039735E-8</v>
      </c>
      <c r="U28" s="192"/>
      <c r="V28" s="192"/>
      <c r="W28" s="191">
        <f t="shared" si="6"/>
        <v>-2.6458176237911923E-7</v>
      </c>
      <c r="X28" s="191">
        <f t="shared" si="6"/>
        <v>-1.7550590237814909E-5</v>
      </c>
      <c r="Y28" s="192"/>
      <c r="Z28" s="195" t="s">
        <v>538</v>
      </c>
    </row>
    <row r="29" spans="1:28" ht="60" x14ac:dyDescent="0.25">
      <c r="A29" s="191">
        <v>2017</v>
      </c>
      <c r="B29" s="190" t="s">
        <v>540</v>
      </c>
      <c r="C29" s="191">
        <v>0.04</v>
      </c>
      <c r="D29" s="191">
        <v>2</v>
      </c>
      <c r="E29" s="192"/>
      <c r="F29" s="191">
        <f t="shared" si="0"/>
        <v>0.08</v>
      </c>
      <c r="G29" s="192"/>
      <c r="H29" s="191">
        <v>226773</v>
      </c>
      <c r="I29" s="191">
        <f t="shared" si="1"/>
        <v>3.5277568317215894E-7</v>
      </c>
      <c r="J29" s="191">
        <f t="shared" si="2"/>
        <v>8.8193920793039734E-6</v>
      </c>
      <c r="K29" s="191"/>
      <c r="L29" s="193"/>
      <c r="M29" s="192"/>
      <c r="N29" s="194">
        <v>1</v>
      </c>
      <c r="O29" s="194">
        <v>0.03</v>
      </c>
      <c r="P29" s="191">
        <v>0.03</v>
      </c>
      <c r="Q29" s="191">
        <f t="shared" si="3"/>
        <v>1.3229088118955959E-7</v>
      </c>
      <c r="R29" s="191">
        <v>226773</v>
      </c>
      <c r="S29" s="194">
        <f t="shared" si="4"/>
        <v>1.3229088118955959E-7</v>
      </c>
      <c r="T29" s="191">
        <f t="shared" si="5"/>
        <v>1.3229088118955959E-7</v>
      </c>
      <c r="U29" s="192"/>
      <c r="V29" s="192"/>
      <c r="W29" s="191">
        <f t="shared" si="6"/>
        <v>-2.2048480198259935E-7</v>
      </c>
      <c r="X29" s="191">
        <f t="shared" si="6"/>
        <v>-8.6871011981144144E-6</v>
      </c>
      <c r="Y29" s="192"/>
      <c r="Z29" s="195" t="s">
        <v>538</v>
      </c>
    </row>
    <row r="30" spans="1:28" ht="60" x14ac:dyDescent="0.25">
      <c r="A30" s="191">
        <v>2017</v>
      </c>
      <c r="B30" s="190" t="s">
        <v>513</v>
      </c>
      <c r="C30" s="191">
        <v>0.02</v>
      </c>
      <c r="D30" s="191">
        <v>4</v>
      </c>
      <c r="E30" s="192"/>
      <c r="F30" s="191">
        <f t="shared" si="0"/>
        <v>0.08</v>
      </c>
      <c r="G30" s="192"/>
      <c r="H30" s="191">
        <v>226773</v>
      </c>
      <c r="I30" s="191">
        <f t="shared" si="1"/>
        <v>3.5277568317215894E-7</v>
      </c>
      <c r="J30" s="191">
        <f t="shared" si="2"/>
        <v>1.7638784158607947E-5</v>
      </c>
      <c r="K30" s="191"/>
      <c r="L30" s="193"/>
      <c r="M30" s="192"/>
      <c r="N30" s="194">
        <v>1</v>
      </c>
      <c r="O30" s="194">
        <v>0.03</v>
      </c>
      <c r="P30" s="191">
        <v>0.02</v>
      </c>
      <c r="Q30" s="191">
        <f t="shared" si="3"/>
        <v>8.8193920793039735E-8</v>
      </c>
      <c r="R30" s="191">
        <v>226773</v>
      </c>
      <c r="S30" s="194">
        <f t="shared" si="4"/>
        <v>1.3229088118955959E-7</v>
      </c>
      <c r="T30" s="191">
        <f t="shared" si="5"/>
        <v>1.3229088118955959E-7</v>
      </c>
      <c r="U30" s="192"/>
      <c r="V30" s="192"/>
      <c r="W30" s="191">
        <f t="shared" si="6"/>
        <v>-2.2048480198259935E-7</v>
      </c>
      <c r="X30" s="191">
        <f t="shared" si="6"/>
        <v>-1.7506493277418388E-5</v>
      </c>
      <c r="Y30" s="192"/>
      <c r="Z30" s="195" t="s">
        <v>538</v>
      </c>
    </row>
    <row r="31" spans="1:28" x14ac:dyDescent="0.25">
      <c r="A31" s="73" t="s">
        <v>0</v>
      </c>
      <c r="B31" s="73" t="s">
        <v>0</v>
      </c>
      <c r="C31" s="73" t="s">
        <v>0</v>
      </c>
      <c r="D31" s="73" t="s">
        <v>0</v>
      </c>
      <c r="E31" s="73" t="s">
        <v>0</v>
      </c>
      <c r="F31" s="73" t="s">
        <v>0</v>
      </c>
      <c r="G31" s="73" t="s">
        <v>0</v>
      </c>
      <c r="H31" s="73" t="s">
        <v>0</v>
      </c>
      <c r="I31" s="73" t="s">
        <v>0</v>
      </c>
      <c r="J31" s="73" t="s">
        <v>0</v>
      </c>
      <c r="K31" s="73" t="s">
        <v>0</v>
      </c>
      <c r="L31" s="75"/>
      <c r="M31" s="73"/>
      <c r="N31" s="73"/>
      <c r="O31" s="73"/>
      <c r="P31" s="73"/>
      <c r="Q31" s="73"/>
      <c r="R31" s="73"/>
      <c r="S31" s="73"/>
      <c r="T31" s="73"/>
      <c r="U31" s="73"/>
      <c r="V31" s="73"/>
      <c r="W31" s="73"/>
      <c r="X31" s="73"/>
      <c r="Y31" s="73"/>
      <c r="Z31" s="73"/>
    </row>
    <row r="32" spans="1:28" ht="30" x14ac:dyDescent="0.25">
      <c r="A32" s="76" t="s">
        <v>322</v>
      </c>
      <c r="B32" s="76"/>
      <c r="C32" s="74" t="s">
        <v>323</v>
      </c>
      <c r="D32" s="74" t="s">
        <v>324</v>
      </c>
      <c r="E32" s="74" t="s">
        <v>325</v>
      </c>
      <c r="F32" s="74" t="s">
        <v>326</v>
      </c>
      <c r="G32" s="74" t="s">
        <v>327</v>
      </c>
      <c r="H32" s="74" t="s">
        <v>236</v>
      </c>
      <c r="I32" s="74" t="s">
        <v>328</v>
      </c>
      <c r="J32" s="74" t="s">
        <v>329</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J_TP1800.PS.0091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458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5" t="s">
        <v>87</v>
      </c>
      <c r="F19" s="336"/>
      <c r="G19" s="336"/>
      <c r="H19" s="336"/>
      <c r="I19" s="33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232</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9" sqref="AN29:AP29"/>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J_TP1800.PS.0091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459</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3" t="s">
        <v>318</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6"/>
      <c r="AN24" s="96"/>
      <c r="AO24" s="124"/>
      <c r="AP24" s="124"/>
      <c r="AQ24" s="124"/>
      <c r="AR24" s="124"/>
      <c r="AS24" s="102"/>
    </row>
    <row r="25" spans="1:45" ht="12.75" customHeight="1" x14ac:dyDescent="0.25">
      <c r="A25" s="383" t="s">
        <v>317</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7"/>
      <c r="AN25" s="404" t="s">
        <v>316</v>
      </c>
      <c r="AO25" s="404"/>
      <c r="AP25" s="404"/>
      <c r="AQ25" s="402"/>
      <c r="AR25" s="402"/>
      <c r="AS25" s="102"/>
    </row>
    <row r="26" spans="1:45" ht="17.25" customHeight="1" x14ac:dyDescent="0.25">
      <c r="A26" s="349" t="s">
        <v>315</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7"/>
      <c r="AN26" s="393" t="s">
        <v>314</v>
      </c>
      <c r="AO26" s="394"/>
      <c r="AP26" s="395"/>
      <c r="AQ26" s="385"/>
      <c r="AR26" s="386"/>
      <c r="AS26" s="102"/>
    </row>
    <row r="27" spans="1:45" ht="17.25" customHeight="1" x14ac:dyDescent="0.25">
      <c r="A27" s="349" t="s">
        <v>313</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7"/>
      <c r="AN27" s="393" t="s">
        <v>312</v>
      </c>
      <c r="AO27" s="394"/>
      <c r="AP27" s="395"/>
      <c r="AQ27" s="385"/>
      <c r="AR27" s="386"/>
      <c r="AS27" s="102"/>
    </row>
    <row r="28" spans="1:45" ht="27.75" customHeight="1" thickBot="1" x14ac:dyDescent="0.3">
      <c r="A28" s="396" t="s">
        <v>311</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7"/>
      <c r="AN28" s="399" t="s">
        <v>310</v>
      </c>
      <c r="AO28" s="400"/>
      <c r="AP28" s="401"/>
      <c r="AQ28" s="385"/>
      <c r="AR28" s="386"/>
      <c r="AS28" s="102"/>
    </row>
    <row r="29" spans="1:45" ht="17.25" customHeight="1" x14ac:dyDescent="0.25">
      <c r="A29" s="387" t="s">
        <v>309</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7"/>
      <c r="AN29" s="390"/>
      <c r="AO29" s="391"/>
      <c r="AP29" s="391"/>
      <c r="AQ29" s="385"/>
      <c r="AR29" s="392"/>
      <c r="AS29" s="102"/>
    </row>
    <row r="30" spans="1:45" ht="17.25" customHeight="1" x14ac:dyDescent="0.25">
      <c r="A30" s="349" t="s">
        <v>308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7"/>
      <c r="AS30" s="102"/>
    </row>
    <row r="31" spans="1:45" ht="17.25" customHeight="1" x14ac:dyDescent="0.25">
      <c r="A31" s="349" t="s">
        <v>307</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7"/>
      <c r="AN31" s="97"/>
      <c r="AO31" s="123"/>
      <c r="AP31" s="123"/>
      <c r="AQ31" s="123"/>
      <c r="AR31" s="123"/>
      <c r="AS31" s="102"/>
    </row>
    <row r="32" spans="1:45" ht="17.25" customHeight="1" x14ac:dyDescent="0.25">
      <c r="A32" s="349" t="s">
        <v>282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7"/>
      <c r="AN32" s="97"/>
      <c r="AO32" s="97"/>
      <c r="AP32" s="97"/>
      <c r="AQ32" s="97"/>
      <c r="AR32" s="97"/>
      <c r="AS32" s="102"/>
    </row>
    <row r="33" spans="1:45" ht="17.25" customHeight="1" x14ac:dyDescent="0.25">
      <c r="A33" s="349" t="s">
        <v>306</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7"/>
      <c r="AN33" s="97"/>
      <c r="AO33" s="97"/>
      <c r="AP33" s="97"/>
      <c r="AQ33" s="97"/>
      <c r="AR33" s="97"/>
      <c r="AS33" s="102"/>
    </row>
    <row r="34" spans="1:45" ht="17.25" customHeight="1" x14ac:dyDescent="0.25">
      <c r="A34" s="349" t="s">
        <v>305</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7"/>
      <c r="AN34" s="97"/>
      <c r="AO34" s="97"/>
      <c r="AP34" s="97"/>
      <c r="AQ34" s="97"/>
      <c r="AR34" s="97"/>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7"/>
      <c r="AN35" s="97"/>
      <c r="AO35" s="97"/>
      <c r="AP35" s="97"/>
      <c r="AQ35" s="97"/>
      <c r="AR35" s="97"/>
      <c r="AS35" s="102"/>
    </row>
    <row r="36" spans="1:45" ht="17.25" customHeight="1" thickBot="1" x14ac:dyDescent="0.3">
      <c r="A36" s="367" t="s">
        <v>270</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7"/>
      <c r="AN36" s="97"/>
      <c r="AO36" s="97"/>
      <c r="AP36" s="97"/>
      <c r="AQ36" s="97"/>
      <c r="AR36" s="97"/>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7"/>
      <c r="AN37" s="97"/>
      <c r="AO37" s="97"/>
      <c r="AP37" s="97"/>
      <c r="AQ37" s="97"/>
      <c r="AR37" s="97"/>
      <c r="AS37" s="102"/>
    </row>
    <row r="38" spans="1:45" ht="17.25" customHeight="1" x14ac:dyDescent="0.25">
      <c r="A38" s="349" t="s">
        <v>304</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7"/>
      <c r="AN38" s="97"/>
      <c r="AO38" s="97"/>
      <c r="AP38" s="97"/>
      <c r="AQ38" s="97"/>
      <c r="AR38" s="97"/>
      <c r="AS38" s="102"/>
    </row>
    <row r="39" spans="1:45" ht="17.25" customHeight="1" thickBot="1" x14ac:dyDescent="0.3">
      <c r="A39" s="367" t="s">
        <v>303</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7"/>
      <c r="AN39" s="97"/>
      <c r="AO39" s="97"/>
      <c r="AP39" s="97"/>
      <c r="AQ39" s="97"/>
      <c r="AR39" s="97"/>
      <c r="AS39" s="102"/>
    </row>
    <row r="40" spans="1:45" ht="17.25" customHeight="1" x14ac:dyDescent="0.25">
      <c r="A40" s="383" t="s">
        <v>302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7"/>
      <c r="AN40" s="97"/>
      <c r="AO40" s="97"/>
      <c r="AP40" s="97"/>
      <c r="AQ40" s="97"/>
      <c r="AR40" s="97"/>
      <c r="AS40" s="102"/>
    </row>
    <row r="41" spans="1:45" ht="17.25" customHeight="1" x14ac:dyDescent="0.25">
      <c r="A41" s="349" t="s">
        <v>301</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7"/>
      <c r="AN41" s="97"/>
      <c r="AO41" s="97"/>
      <c r="AP41" s="97"/>
      <c r="AQ41" s="97"/>
      <c r="AR41" s="97"/>
      <c r="AS41" s="102"/>
    </row>
    <row r="42" spans="1:45" ht="17.25" customHeight="1" x14ac:dyDescent="0.25">
      <c r="A42" s="349" t="s">
        <v>300</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7"/>
      <c r="AN42" s="97"/>
      <c r="AO42" s="97"/>
      <c r="AP42" s="97"/>
      <c r="AQ42" s="97"/>
      <c r="AR42" s="97"/>
      <c r="AS42" s="102"/>
    </row>
    <row r="43" spans="1:45" ht="17.25" customHeight="1" x14ac:dyDescent="0.25">
      <c r="A43" s="349" t="s">
        <v>299</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7"/>
      <c r="AN43" s="97"/>
      <c r="AO43" s="97"/>
      <c r="AP43" s="97"/>
      <c r="AQ43" s="97"/>
      <c r="AR43" s="97"/>
      <c r="AS43" s="102"/>
    </row>
    <row r="44" spans="1:45" ht="17.25" customHeight="1" x14ac:dyDescent="0.25">
      <c r="A44" s="349" t="s">
        <v>298</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7"/>
      <c r="AN44" s="97"/>
      <c r="AO44" s="97"/>
      <c r="AP44" s="97"/>
      <c r="AQ44" s="97"/>
      <c r="AR44" s="97"/>
      <c r="AS44" s="102"/>
    </row>
    <row r="45" spans="1:45" ht="17.25" customHeight="1" x14ac:dyDescent="0.25">
      <c r="A45" s="349" t="s">
        <v>297</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7"/>
      <c r="AN45" s="97"/>
      <c r="AO45" s="97"/>
      <c r="AP45" s="97"/>
      <c r="AQ45" s="97"/>
      <c r="AR45" s="97"/>
      <c r="AS45" s="102"/>
    </row>
    <row r="46" spans="1:45" ht="17.25" customHeight="1" thickBot="1" x14ac:dyDescent="0.3">
      <c r="A46" s="376" t="s">
        <v>296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7"/>
      <c r="AN46" s="97"/>
      <c r="AO46" s="97"/>
      <c r="AP46" s="97"/>
      <c r="AQ46" s="97"/>
      <c r="AR46" s="97"/>
      <c r="AS46" s="102"/>
    </row>
    <row r="47" spans="1:45" ht="24" customHeight="1" x14ac:dyDescent="0.25">
      <c r="A47" s="379" t="s">
        <v>295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276</v>
      </c>
      <c r="AN47" s="366"/>
      <c r="AO47" s="110" t="s">
        <v>275</v>
      </c>
      <c r="AP47" s="110" t="s">
        <v>274</v>
      </c>
      <c r="AQ47" s="102"/>
    </row>
    <row r="48" spans="1:45" ht="12" customHeight="1" x14ac:dyDescent="0.25">
      <c r="A48" s="349" t="s">
        <v>294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4"/>
      <c r="AP48" s="114"/>
      <c r="AQ48" s="102"/>
    </row>
    <row r="49" spans="1:43" ht="12" customHeight="1" x14ac:dyDescent="0.25">
      <c r="A49" s="349" t="s">
        <v>293</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4"/>
      <c r="AP49" s="114"/>
      <c r="AQ49" s="102"/>
    </row>
    <row r="50" spans="1:43" ht="12" customHeight="1" thickBot="1" x14ac:dyDescent="0.3">
      <c r="A50" s="367" t="s">
        <v>292</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4" t="s">
        <v>291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276</v>
      </c>
      <c r="AN52" s="366"/>
      <c r="AO52" s="110" t="s">
        <v>275</v>
      </c>
      <c r="AP52" s="110" t="s">
        <v>274</v>
      </c>
      <c r="AQ52" s="102"/>
    </row>
    <row r="53" spans="1:43" ht="11.25" customHeight="1" x14ac:dyDescent="0.25">
      <c r="A53" s="373" t="s">
        <v>290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8"/>
      <c r="AP53" s="118"/>
      <c r="AQ53" s="102"/>
    </row>
    <row r="54" spans="1:43" ht="12" customHeight="1" x14ac:dyDescent="0.25">
      <c r="A54" s="349" t="s">
        <v>289</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4"/>
      <c r="AP54" s="114"/>
      <c r="AQ54" s="102"/>
    </row>
    <row r="55" spans="1:43" ht="12" customHeight="1" x14ac:dyDescent="0.25">
      <c r="A55" s="349" t="s">
        <v>288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4"/>
      <c r="AP55" s="114"/>
      <c r="AQ55" s="102"/>
    </row>
    <row r="56" spans="1:43" ht="12" customHeight="1" thickBot="1" x14ac:dyDescent="0.3">
      <c r="A56" s="367" t="s">
        <v>287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4" t="s">
        <v>286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276</v>
      </c>
      <c r="AN58" s="366"/>
      <c r="AO58" s="110" t="s">
        <v>275</v>
      </c>
      <c r="AP58" s="110" t="s">
        <v>274</v>
      </c>
      <c r="AQ58" s="102"/>
    </row>
    <row r="59" spans="1:43" ht="12.75" customHeight="1" x14ac:dyDescent="0.25">
      <c r="A59" s="370" t="s">
        <v>285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6"/>
      <c r="AP59" s="116"/>
      <c r="AQ59" s="108"/>
    </row>
    <row r="60" spans="1:43" ht="12" customHeight="1" x14ac:dyDescent="0.25">
      <c r="A60" s="349" t="s">
        <v>284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4"/>
      <c r="AP60" s="114"/>
      <c r="AQ60" s="102"/>
    </row>
    <row r="61" spans="1:43" ht="12" customHeight="1" x14ac:dyDescent="0.25">
      <c r="A61" s="349" t="s">
        <v>283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4"/>
      <c r="AP61" s="114"/>
      <c r="AQ61" s="102"/>
    </row>
    <row r="62" spans="1:43" ht="12" customHeight="1" x14ac:dyDescent="0.25">
      <c r="A62" s="349" t="s">
        <v>282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4"/>
      <c r="AP62" s="114"/>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4"/>
      <c r="AP63" s="114"/>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4"/>
      <c r="AP64" s="114"/>
      <c r="AQ64" s="102"/>
    </row>
    <row r="65" spans="1:43" ht="12" customHeight="1" x14ac:dyDescent="0.25">
      <c r="A65" s="349" t="s">
        <v>281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4"/>
      <c r="AP65" s="114"/>
      <c r="AQ65" s="102"/>
    </row>
    <row r="66" spans="1:43" ht="27.75" customHeight="1" x14ac:dyDescent="0.25">
      <c r="A66" s="353" t="s">
        <v>280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5"/>
      <c r="AP66" s="115"/>
      <c r="AQ66" s="108"/>
    </row>
    <row r="67" spans="1:43" ht="11.25" customHeight="1" x14ac:dyDescent="0.25">
      <c r="A67" s="349" t="s">
        <v>272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4"/>
      <c r="AP67" s="114"/>
      <c r="AQ67" s="102"/>
    </row>
    <row r="68" spans="1:43" ht="25.5" customHeight="1" x14ac:dyDescent="0.25">
      <c r="A68" s="353" t="s">
        <v>273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5"/>
      <c r="AP68" s="115"/>
      <c r="AQ68" s="108"/>
    </row>
    <row r="69" spans="1:43" ht="12" customHeight="1" x14ac:dyDescent="0.25">
      <c r="A69" s="349" t="s">
        <v>271</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4"/>
      <c r="AP69" s="114"/>
      <c r="AQ69" s="102"/>
    </row>
    <row r="70" spans="1:43" ht="12.75" customHeight="1" x14ac:dyDescent="0.25">
      <c r="A70" s="358" t="s">
        <v>279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5"/>
      <c r="AP70" s="115"/>
      <c r="AQ70" s="108"/>
    </row>
    <row r="71" spans="1:43" ht="12" customHeight="1" x14ac:dyDescent="0.25">
      <c r="A71" s="349" t="s">
        <v>270</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4"/>
      <c r="AP71" s="114"/>
      <c r="AQ71" s="102"/>
    </row>
    <row r="72" spans="1:43" ht="12.75" customHeight="1" thickBot="1" x14ac:dyDescent="0.3">
      <c r="A72" s="360" t="s">
        <v>278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4" t="s">
        <v>277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276</v>
      </c>
      <c r="AN74" s="366"/>
      <c r="AO74" s="110" t="s">
        <v>275</v>
      </c>
      <c r="AP74" s="110" t="s">
        <v>274</v>
      </c>
      <c r="AQ74" s="102"/>
    </row>
    <row r="75" spans="1:43" ht="25.5" customHeight="1" x14ac:dyDescent="0.25">
      <c r="A75" s="353" t="s">
        <v>273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6"/>
      <c r="AP75" s="106"/>
      <c r="AQ75" s="108"/>
    </row>
    <row r="76" spans="1:43" ht="12" customHeight="1" x14ac:dyDescent="0.25">
      <c r="A76" s="349" t="s">
        <v>272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9"/>
      <c r="AP76" s="109"/>
      <c r="AQ76" s="102"/>
    </row>
    <row r="77" spans="1:43" ht="12" customHeight="1" x14ac:dyDescent="0.25">
      <c r="A77" s="349" t="s">
        <v>271</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9"/>
      <c r="AP77" s="109"/>
      <c r="AQ77" s="102"/>
    </row>
    <row r="78" spans="1:43" ht="12" customHeight="1" x14ac:dyDescent="0.25">
      <c r="A78" s="349" t="s">
        <v>270</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9"/>
      <c r="AP78" s="109"/>
      <c r="AQ78" s="102"/>
    </row>
    <row r="79" spans="1:43" ht="12" customHeight="1" x14ac:dyDescent="0.25">
      <c r="A79" s="349" t="s">
        <v>269</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9"/>
      <c r="AP79" s="109"/>
      <c r="AQ79" s="102"/>
    </row>
    <row r="80" spans="1:43" ht="12" customHeight="1" x14ac:dyDescent="0.25">
      <c r="A80" s="349" t="s">
        <v>268</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9"/>
      <c r="AP80" s="109"/>
      <c r="AQ80" s="102"/>
    </row>
    <row r="81" spans="1:45" ht="12.75" customHeight="1" x14ac:dyDescent="0.25">
      <c r="A81" s="349" t="s">
        <v>267</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9"/>
      <c r="AP81" s="109"/>
      <c r="AQ81" s="102"/>
    </row>
    <row r="82" spans="1:45" ht="12.75" customHeight="1" x14ac:dyDescent="0.25">
      <c r="A82" s="349" t="s">
        <v>266</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9"/>
      <c r="AP82" s="109"/>
      <c r="AQ82" s="102"/>
    </row>
    <row r="83" spans="1:45" ht="12" customHeight="1" x14ac:dyDescent="0.25">
      <c r="A83" s="358" t="s">
        <v>265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6"/>
      <c r="AP83" s="106"/>
      <c r="AQ83" s="108"/>
    </row>
    <row r="84" spans="1:45" ht="12" customHeight="1" x14ac:dyDescent="0.25">
      <c r="A84" s="358" t="s">
        <v>264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6"/>
      <c r="AP84" s="106"/>
      <c r="AQ84" s="108"/>
    </row>
    <row r="85" spans="1:45" ht="12" customHeight="1" x14ac:dyDescent="0.25">
      <c r="A85" s="349" t="s">
        <v>263</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9"/>
      <c r="AP85" s="109"/>
      <c r="AQ85" s="96"/>
    </row>
    <row r="86" spans="1:45" ht="27.75" customHeight="1" x14ac:dyDescent="0.25">
      <c r="A86" s="353" t="s">
        <v>262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6"/>
      <c r="AP86" s="106"/>
      <c r="AQ86" s="108"/>
    </row>
    <row r="87" spans="1:45" x14ac:dyDescent="0.25">
      <c r="A87" s="353" t="s">
        <v>261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6"/>
      <c r="AP87" s="106"/>
      <c r="AQ87" s="108"/>
    </row>
    <row r="88" spans="1:45" ht="14.25" customHeight="1" x14ac:dyDescent="0.25">
      <c r="A88" s="342" t="s">
        <v>260</v>
      </c>
      <c r="B88" s="343"/>
      <c r="C88" s="343"/>
      <c r="D88" s="34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5"/>
      <c r="AL88" s="346"/>
      <c r="AM88" s="347"/>
      <c r="AN88" s="348"/>
      <c r="AO88" s="106"/>
      <c r="AP88" s="106"/>
      <c r="AQ88" s="108"/>
    </row>
    <row r="89" spans="1:45" x14ac:dyDescent="0.25">
      <c r="A89" s="342" t="s">
        <v>259</v>
      </c>
      <c r="B89" s="343"/>
      <c r="C89" s="343"/>
      <c r="D89" s="34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5"/>
      <c r="AL89" s="346"/>
      <c r="AM89" s="347"/>
      <c r="AN89" s="348"/>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8"/>
      <c r="AL90" s="339"/>
      <c r="AM90" s="340"/>
      <c r="AN90" s="34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0" zoomScale="71" zoomScaleSheetLayoutView="71" workbookViewId="0">
      <selection activeCell="J52" sqref="J52"/>
    </sheetView>
  </sheetViews>
  <sheetFormatPr defaultRowHeight="15.75" x14ac:dyDescent="0.25"/>
  <cols>
    <col min="1" max="1" width="9.140625" style="53"/>
    <col min="2" max="2" width="37.7109375" style="53" customWidth="1"/>
    <col min="3" max="3" width="17.42578125" style="53" customWidth="1"/>
    <col min="4" max="4" width="16.140625" style="53" customWidth="1"/>
    <col min="5" max="6" width="0" style="53" hidden="1" customWidth="1"/>
    <col min="7" max="7" width="14.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J_TP1800.PS.0091</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326"/>
      <c r="C15" s="326"/>
      <c r="D15" s="326"/>
      <c r="E15" s="326"/>
      <c r="F15" s="326"/>
      <c r="G15" s="326"/>
      <c r="H15" s="326"/>
      <c r="I15" s="326"/>
      <c r="J15" s="326"/>
      <c r="K15" s="326"/>
      <c r="L15" s="326"/>
    </row>
    <row r="16" spans="1:44" x14ac:dyDescent="0.25">
      <c r="A16" s="298" t="s">
        <v>7</v>
      </c>
      <c r="B16" s="298"/>
      <c r="C16" s="298"/>
      <c r="D16" s="298"/>
      <c r="E16" s="298"/>
      <c r="F16" s="298"/>
      <c r="G16" s="298"/>
      <c r="H16" s="298"/>
      <c r="I16" s="298"/>
      <c r="J16" s="298"/>
      <c r="K16" s="298"/>
      <c r="L16" s="298"/>
    </row>
    <row r="17" spans="1:12" ht="15.75" customHeight="1" x14ac:dyDescent="0.25">
      <c r="L17" s="72"/>
    </row>
    <row r="18" spans="1:12" x14ac:dyDescent="0.25">
      <c r="K18" s="71"/>
    </row>
    <row r="19" spans="1:12" ht="15.75" customHeight="1" x14ac:dyDescent="0.25">
      <c r="A19" s="415" t="s">
        <v>460</v>
      </c>
      <c r="B19" s="415"/>
      <c r="C19" s="415"/>
      <c r="D19" s="415"/>
      <c r="E19" s="415"/>
      <c r="F19" s="415"/>
      <c r="G19" s="415"/>
      <c r="H19" s="415"/>
      <c r="I19" s="415"/>
      <c r="J19" s="415"/>
      <c r="K19" s="415"/>
      <c r="L19" s="415"/>
    </row>
    <row r="20" spans="1:12" x14ac:dyDescent="0.25">
      <c r="A20" s="54"/>
      <c r="B20" s="54"/>
      <c r="C20" s="246"/>
      <c r="D20" s="246"/>
      <c r="E20" s="246"/>
      <c r="F20" s="246"/>
      <c r="G20" s="246"/>
      <c r="H20" s="246"/>
      <c r="I20" s="70"/>
      <c r="J20" s="70"/>
      <c r="K20" s="70"/>
      <c r="L20" s="70"/>
    </row>
    <row r="21" spans="1:12" ht="28.5" customHeight="1" x14ac:dyDescent="0.25">
      <c r="A21" s="405" t="s">
        <v>223</v>
      </c>
      <c r="B21" s="405" t="s">
        <v>222</v>
      </c>
      <c r="C21" s="411" t="s">
        <v>393</v>
      </c>
      <c r="D21" s="411"/>
      <c r="E21" s="411"/>
      <c r="F21" s="411"/>
      <c r="G21" s="411"/>
      <c r="H21" s="411"/>
      <c r="I21" s="406" t="s">
        <v>221</v>
      </c>
      <c r="J21" s="408" t="s">
        <v>395</v>
      </c>
      <c r="K21" s="405" t="s">
        <v>220</v>
      </c>
      <c r="L21" s="407" t="s">
        <v>394</v>
      </c>
    </row>
    <row r="22" spans="1:12" ht="58.5" customHeight="1" x14ac:dyDescent="0.25">
      <c r="A22" s="405"/>
      <c r="B22" s="405"/>
      <c r="C22" s="412" t="s">
        <v>3</v>
      </c>
      <c r="D22" s="412"/>
      <c r="E22" s="247"/>
      <c r="F22" s="248"/>
      <c r="G22" s="413" t="s">
        <v>2</v>
      </c>
      <c r="H22" s="414"/>
      <c r="I22" s="406"/>
      <c r="J22" s="409"/>
      <c r="K22" s="405"/>
      <c r="L22" s="407"/>
    </row>
    <row r="23" spans="1:12" ht="47.25" x14ac:dyDescent="0.25">
      <c r="A23" s="405"/>
      <c r="B23" s="405"/>
      <c r="C23" s="69" t="s">
        <v>219</v>
      </c>
      <c r="D23" s="69" t="s">
        <v>218</v>
      </c>
      <c r="E23" s="69" t="s">
        <v>219</v>
      </c>
      <c r="F23" s="69" t="s">
        <v>218</v>
      </c>
      <c r="G23" s="69" t="s">
        <v>219</v>
      </c>
      <c r="H23" s="69" t="s">
        <v>218</v>
      </c>
      <c r="I23" s="406"/>
      <c r="J23" s="410"/>
      <c r="K23" s="405"/>
      <c r="L23" s="407"/>
    </row>
    <row r="24" spans="1:12" x14ac:dyDescent="0.25">
      <c r="A24" s="57">
        <v>1</v>
      </c>
      <c r="B24" s="249">
        <v>2</v>
      </c>
      <c r="C24" s="69">
        <v>3</v>
      </c>
      <c r="D24" s="69">
        <v>4</v>
      </c>
      <c r="E24" s="69">
        <v>5</v>
      </c>
      <c r="F24" s="69">
        <v>6</v>
      </c>
      <c r="G24" s="69">
        <v>7</v>
      </c>
      <c r="H24" s="69">
        <v>8</v>
      </c>
      <c r="I24" s="69">
        <v>9</v>
      </c>
      <c r="J24" s="69">
        <v>10</v>
      </c>
      <c r="K24" s="69">
        <v>11</v>
      </c>
      <c r="L24" s="69">
        <v>12</v>
      </c>
    </row>
    <row r="25" spans="1:12" x14ac:dyDescent="0.25">
      <c r="A25" s="63">
        <v>1</v>
      </c>
      <c r="B25" s="64" t="s">
        <v>217</v>
      </c>
      <c r="C25" s="67"/>
      <c r="D25" s="67"/>
      <c r="E25" s="67"/>
      <c r="F25" s="67"/>
      <c r="G25" s="67"/>
      <c r="H25" s="67"/>
      <c r="I25" s="67"/>
      <c r="J25" s="67"/>
      <c r="K25" s="61"/>
      <c r="L25" s="76"/>
    </row>
    <row r="26" spans="1:12" ht="35.25" customHeight="1" x14ac:dyDescent="0.25">
      <c r="A26" s="63" t="s">
        <v>216</v>
      </c>
      <c r="B26" s="68" t="s">
        <v>400</v>
      </c>
      <c r="C26" s="56" t="s">
        <v>504</v>
      </c>
      <c r="D26" s="56"/>
      <c r="E26" s="56" t="s">
        <v>504</v>
      </c>
      <c r="F26" s="56" t="s">
        <v>504</v>
      </c>
      <c r="G26" s="67" t="s">
        <v>496</v>
      </c>
      <c r="H26" s="260"/>
      <c r="I26" s="67"/>
      <c r="J26" s="67"/>
      <c r="K26" s="61"/>
      <c r="L26" s="61"/>
    </row>
    <row r="27" spans="1:12" s="55" customFormat="1" ht="39" customHeight="1" x14ac:dyDescent="0.25">
      <c r="A27" s="63" t="s">
        <v>215</v>
      </c>
      <c r="B27" s="68" t="s">
        <v>402</v>
      </c>
      <c r="C27" s="56" t="s">
        <v>504</v>
      </c>
      <c r="D27" s="56"/>
      <c r="E27" s="56" t="s">
        <v>504</v>
      </c>
      <c r="F27" s="56" t="s">
        <v>504</v>
      </c>
      <c r="G27" s="67" t="s">
        <v>496</v>
      </c>
      <c r="H27" s="260"/>
      <c r="I27" s="67"/>
      <c r="J27" s="67"/>
      <c r="K27" s="61"/>
      <c r="L27" s="61"/>
    </row>
    <row r="28" spans="1:12" s="55" customFormat="1" ht="70.5" customHeight="1" x14ac:dyDescent="0.25">
      <c r="A28" s="63" t="s">
        <v>401</v>
      </c>
      <c r="B28" s="68" t="s">
        <v>406</v>
      </c>
      <c r="C28" s="56" t="s">
        <v>504</v>
      </c>
      <c r="D28" s="56"/>
      <c r="E28" s="56" t="s">
        <v>504</v>
      </c>
      <c r="F28" s="56" t="s">
        <v>504</v>
      </c>
      <c r="G28" s="67" t="s">
        <v>496</v>
      </c>
      <c r="H28" s="260"/>
      <c r="I28" s="67"/>
      <c r="J28" s="67"/>
      <c r="K28" s="61"/>
      <c r="L28" s="61"/>
    </row>
    <row r="29" spans="1:12" s="55" customFormat="1" ht="54" customHeight="1" x14ac:dyDescent="0.25">
      <c r="A29" s="63" t="s">
        <v>214</v>
      </c>
      <c r="B29" s="68" t="s">
        <v>405</v>
      </c>
      <c r="C29" s="56" t="s">
        <v>504</v>
      </c>
      <c r="D29" s="56"/>
      <c r="E29" s="56" t="s">
        <v>504</v>
      </c>
      <c r="F29" s="56" t="s">
        <v>504</v>
      </c>
      <c r="G29" s="67" t="s">
        <v>496</v>
      </c>
      <c r="H29" s="260"/>
      <c r="I29" s="67"/>
      <c r="J29" s="67"/>
      <c r="K29" s="61"/>
      <c r="L29" s="61"/>
    </row>
    <row r="30" spans="1:12" s="55" customFormat="1" ht="42" customHeight="1" x14ac:dyDescent="0.25">
      <c r="A30" s="63" t="s">
        <v>213</v>
      </c>
      <c r="B30" s="68" t="s">
        <v>407</v>
      </c>
      <c r="C30" s="56" t="s">
        <v>504</v>
      </c>
      <c r="D30" s="56"/>
      <c r="E30" s="56" t="s">
        <v>504</v>
      </c>
      <c r="F30" s="56" t="s">
        <v>504</v>
      </c>
      <c r="G30" s="67" t="s">
        <v>496</v>
      </c>
      <c r="H30" s="260"/>
      <c r="I30" s="67"/>
      <c r="J30" s="67"/>
      <c r="K30" s="61"/>
      <c r="L30" s="61"/>
    </row>
    <row r="31" spans="1:12" s="55" customFormat="1" ht="37.5" customHeight="1" x14ac:dyDescent="0.25">
      <c r="A31" s="63" t="s">
        <v>212</v>
      </c>
      <c r="B31" s="62" t="s">
        <v>403</v>
      </c>
      <c r="C31" s="56" t="s">
        <v>504</v>
      </c>
      <c r="D31" s="56"/>
      <c r="E31" s="56" t="s">
        <v>504</v>
      </c>
      <c r="F31" s="56" t="s">
        <v>504</v>
      </c>
      <c r="G31" s="67" t="s">
        <v>496</v>
      </c>
      <c r="H31" s="261"/>
      <c r="I31" s="67"/>
      <c r="J31" s="67"/>
      <c r="K31" s="61"/>
      <c r="L31" s="61"/>
    </row>
    <row r="32" spans="1:12" s="55" customFormat="1" ht="31.5" x14ac:dyDescent="0.25">
      <c r="A32" s="63" t="s">
        <v>210</v>
      </c>
      <c r="B32" s="62" t="s">
        <v>408</v>
      </c>
      <c r="C32" s="56" t="s">
        <v>504</v>
      </c>
      <c r="D32" s="56"/>
      <c r="E32" s="56" t="s">
        <v>504</v>
      </c>
      <c r="F32" s="56" t="s">
        <v>504</v>
      </c>
      <c r="G32" s="67" t="s">
        <v>496</v>
      </c>
      <c r="H32" s="261"/>
      <c r="I32" s="67"/>
      <c r="J32" s="67"/>
      <c r="K32" s="61"/>
      <c r="L32" s="61"/>
    </row>
    <row r="33" spans="1:12" s="55" customFormat="1" ht="37.5" customHeight="1" x14ac:dyDescent="0.25">
      <c r="A33" s="63" t="s">
        <v>419</v>
      </c>
      <c r="B33" s="62" t="s">
        <v>336</v>
      </c>
      <c r="C33" s="56" t="s">
        <v>504</v>
      </c>
      <c r="D33" s="56"/>
      <c r="E33" s="56" t="s">
        <v>504</v>
      </c>
      <c r="F33" s="56" t="s">
        <v>504</v>
      </c>
      <c r="G33" s="67" t="s">
        <v>496</v>
      </c>
      <c r="H33" s="262"/>
      <c r="I33" s="67"/>
      <c r="J33" s="67"/>
      <c r="K33" s="61"/>
      <c r="L33" s="61"/>
    </row>
    <row r="34" spans="1:12" s="55" customFormat="1" ht="47.25" customHeight="1" x14ac:dyDescent="0.25">
      <c r="A34" s="63" t="s">
        <v>420</v>
      </c>
      <c r="B34" s="62" t="s">
        <v>412</v>
      </c>
      <c r="C34" s="56" t="s">
        <v>504</v>
      </c>
      <c r="D34" s="56"/>
      <c r="E34" s="56" t="s">
        <v>504</v>
      </c>
      <c r="F34" s="56" t="s">
        <v>504</v>
      </c>
      <c r="G34" s="67" t="s">
        <v>496</v>
      </c>
      <c r="H34" s="66"/>
      <c r="I34" s="66"/>
      <c r="J34" s="66"/>
      <c r="K34" s="66"/>
      <c r="L34" s="61"/>
    </row>
    <row r="35" spans="1:12" s="55" customFormat="1" ht="49.5" customHeight="1" x14ac:dyDescent="0.25">
      <c r="A35" s="63" t="s">
        <v>421</v>
      </c>
      <c r="B35" s="62" t="s">
        <v>211</v>
      </c>
      <c r="C35" s="56" t="s">
        <v>504</v>
      </c>
      <c r="D35" s="56"/>
      <c r="E35" s="56" t="s">
        <v>504</v>
      </c>
      <c r="F35" s="56" t="s">
        <v>504</v>
      </c>
      <c r="G35" s="67" t="s">
        <v>496</v>
      </c>
      <c r="H35" s="268"/>
      <c r="I35" s="66"/>
      <c r="J35" s="66"/>
      <c r="K35" s="66"/>
      <c r="L35" s="61"/>
    </row>
    <row r="36" spans="1:12" ht="37.5" customHeight="1" x14ac:dyDescent="0.25">
      <c r="A36" s="63" t="s">
        <v>422</v>
      </c>
      <c r="B36" s="62" t="s">
        <v>404</v>
      </c>
      <c r="C36" s="56" t="s">
        <v>504</v>
      </c>
      <c r="D36" s="56"/>
      <c r="E36" s="56" t="s">
        <v>504</v>
      </c>
      <c r="F36" s="56" t="s">
        <v>504</v>
      </c>
      <c r="G36" s="67" t="s">
        <v>496</v>
      </c>
      <c r="H36" s="268"/>
      <c r="I36" s="65"/>
      <c r="J36" s="65"/>
      <c r="K36" s="61"/>
      <c r="L36" s="61"/>
    </row>
    <row r="37" spans="1:12" x14ac:dyDescent="0.25">
      <c r="A37" s="63" t="s">
        <v>423</v>
      </c>
      <c r="B37" s="62" t="s">
        <v>209</v>
      </c>
      <c r="C37" s="56" t="s">
        <v>504</v>
      </c>
      <c r="D37" s="56"/>
      <c r="E37" s="56" t="s">
        <v>504</v>
      </c>
      <c r="F37" s="56" t="s">
        <v>504</v>
      </c>
      <c r="G37" s="67" t="s">
        <v>496</v>
      </c>
      <c r="H37" s="269"/>
      <c r="I37" s="65"/>
      <c r="J37" s="65"/>
      <c r="K37" s="61"/>
      <c r="L37" s="61"/>
    </row>
    <row r="38" spans="1:12" x14ac:dyDescent="0.25">
      <c r="A38" s="63" t="s">
        <v>590</v>
      </c>
      <c r="B38" s="64" t="s">
        <v>208</v>
      </c>
      <c r="C38" s="56" t="s">
        <v>504</v>
      </c>
      <c r="D38" s="61"/>
      <c r="E38" s="61"/>
      <c r="F38" s="61"/>
      <c r="G38" s="263"/>
      <c r="H38" s="263"/>
      <c r="I38" s="61"/>
      <c r="J38" s="61"/>
      <c r="K38" s="61"/>
      <c r="L38" s="61"/>
    </row>
    <row r="39" spans="1:12" ht="72.75" customHeight="1" x14ac:dyDescent="0.25">
      <c r="A39" s="63">
        <v>2</v>
      </c>
      <c r="B39" s="62" t="s">
        <v>409</v>
      </c>
      <c r="C39" s="56" t="s">
        <v>504</v>
      </c>
      <c r="D39" s="274"/>
      <c r="E39" s="61"/>
      <c r="F39" s="61"/>
      <c r="G39" s="269">
        <v>45627</v>
      </c>
      <c r="H39" s="269">
        <f>G39+20</f>
        <v>45647</v>
      </c>
      <c r="I39" s="61"/>
      <c r="J39" s="61"/>
      <c r="K39" s="61"/>
      <c r="L39" s="61"/>
    </row>
    <row r="40" spans="1:12" ht="33.75" customHeight="1" x14ac:dyDescent="0.25">
      <c r="A40" s="63" t="s">
        <v>207</v>
      </c>
      <c r="B40" s="62" t="s">
        <v>411</v>
      </c>
      <c r="C40" s="56" t="s">
        <v>504</v>
      </c>
      <c r="D40" s="274"/>
      <c r="E40" s="61"/>
      <c r="F40" s="61"/>
      <c r="G40" s="270">
        <f>H39+1</f>
        <v>45648</v>
      </c>
      <c r="H40" s="271">
        <f>G40+30</f>
        <v>45678</v>
      </c>
      <c r="I40" s="61"/>
      <c r="J40" s="61"/>
      <c r="K40" s="61"/>
      <c r="L40" s="61"/>
    </row>
    <row r="41" spans="1:12" ht="63" customHeight="1" x14ac:dyDescent="0.25">
      <c r="A41" s="63" t="s">
        <v>206</v>
      </c>
      <c r="B41" s="64" t="s">
        <v>488</v>
      </c>
      <c r="C41" s="56" t="s">
        <v>504</v>
      </c>
      <c r="D41" s="274"/>
      <c r="E41" s="61"/>
      <c r="F41" s="61"/>
      <c r="G41" s="270"/>
      <c r="H41" s="271"/>
      <c r="I41" s="61"/>
      <c r="J41" s="61"/>
      <c r="K41" s="61"/>
      <c r="L41" s="61"/>
    </row>
    <row r="42" spans="1:12" ht="58.5" customHeight="1" x14ac:dyDescent="0.25">
      <c r="A42" s="63">
        <v>3</v>
      </c>
      <c r="B42" s="62" t="s">
        <v>410</v>
      </c>
      <c r="C42" s="56" t="s">
        <v>504</v>
      </c>
      <c r="D42" s="274"/>
      <c r="E42" s="61"/>
      <c r="F42" s="61"/>
      <c r="G42" s="269">
        <f>H43-10</f>
        <v>45729</v>
      </c>
      <c r="H42" s="269">
        <f>G42+10</f>
        <v>45739</v>
      </c>
      <c r="I42" s="61"/>
      <c r="J42" s="61"/>
      <c r="K42" s="61"/>
      <c r="L42" s="61"/>
    </row>
    <row r="43" spans="1:12" ht="34.5" customHeight="1" x14ac:dyDescent="0.25">
      <c r="A43" s="63" t="s">
        <v>205</v>
      </c>
      <c r="B43" s="62" t="s">
        <v>203</v>
      </c>
      <c r="C43" s="56" t="s">
        <v>504</v>
      </c>
      <c r="D43" s="274"/>
      <c r="E43" s="61"/>
      <c r="F43" s="61"/>
      <c r="G43" s="272">
        <f>H40+1</f>
        <v>45679</v>
      </c>
      <c r="H43" s="272">
        <f>G43+60</f>
        <v>45739</v>
      </c>
      <c r="I43" s="61"/>
      <c r="J43" s="61"/>
      <c r="K43" s="61"/>
      <c r="L43" s="61"/>
    </row>
    <row r="44" spans="1:12" ht="24.75" customHeight="1" x14ac:dyDescent="0.25">
      <c r="A44" s="63" t="s">
        <v>204</v>
      </c>
      <c r="B44" s="62" t="s">
        <v>201</v>
      </c>
      <c r="C44" s="56" t="s">
        <v>504</v>
      </c>
      <c r="D44" s="274"/>
      <c r="E44" s="61"/>
      <c r="F44" s="61"/>
      <c r="G44" s="272">
        <f>G43+1</f>
        <v>45680</v>
      </c>
      <c r="H44" s="269">
        <f>H43+180</f>
        <v>45919</v>
      </c>
      <c r="I44" s="61"/>
      <c r="J44" s="61"/>
      <c r="K44" s="61"/>
      <c r="L44" s="61"/>
    </row>
    <row r="45" spans="1:12" ht="90.75" customHeight="1" x14ac:dyDescent="0.25">
      <c r="A45" s="63" t="s">
        <v>202</v>
      </c>
      <c r="B45" s="62" t="s">
        <v>415</v>
      </c>
      <c r="C45" s="56" t="s">
        <v>504</v>
      </c>
      <c r="D45" s="274"/>
      <c r="E45" s="56" t="s">
        <v>504</v>
      </c>
      <c r="F45" s="56" t="s">
        <v>504</v>
      </c>
      <c r="G45" s="67" t="s">
        <v>496</v>
      </c>
      <c r="H45" s="272"/>
      <c r="I45" s="61"/>
      <c r="J45" s="61"/>
      <c r="K45" s="61"/>
      <c r="L45" s="61"/>
    </row>
    <row r="46" spans="1:12" ht="167.25" customHeight="1" x14ac:dyDescent="0.25">
      <c r="A46" s="63" t="s">
        <v>200</v>
      </c>
      <c r="B46" s="62" t="s">
        <v>413</v>
      </c>
      <c r="C46" s="56" t="s">
        <v>504</v>
      </c>
      <c r="D46" s="274"/>
      <c r="E46" s="56" t="s">
        <v>504</v>
      </c>
      <c r="F46" s="56" t="s">
        <v>504</v>
      </c>
      <c r="G46" s="67" t="s">
        <v>496</v>
      </c>
      <c r="H46" s="260"/>
      <c r="I46" s="61"/>
      <c r="J46" s="61"/>
      <c r="K46" s="61"/>
      <c r="L46" s="61"/>
    </row>
    <row r="47" spans="1:12" ht="30.75" customHeight="1" x14ac:dyDescent="0.25">
      <c r="A47" s="63" t="s">
        <v>198</v>
      </c>
      <c r="B47" s="62" t="s">
        <v>199</v>
      </c>
      <c r="C47" s="56" t="s">
        <v>504</v>
      </c>
      <c r="D47" s="274"/>
      <c r="E47" s="61"/>
      <c r="F47" s="61"/>
      <c r="G47" s="67" t="s">
        <v>496</v>
      </c>
      <c r="H47" s="260"/>
      <c r="I47" s="61"/>
      <c r="J47" s="61"/>
      <c r="K47" s="61"/>
      <c r="L47" s="61"/>
    </row>
    <row r="48" spans="1:12" ht="37.5" customHeight="1" x14ac:dyDescent="0.25">
      <c r="A48" s="63" t="s">
        <v>591</v>
      </c>
      <c r="B48" s="64" t="s">
        <v>197</v>
      </c>
      <c r="C48" s="56" t="s">
        <v>504</v>
      </c>
      <c r="D48" s="274"/>
      <c r="E48" s="61"/>
      <c r="F48" s="61"/>
      <c r="G48" s="67" t="s">
        <v>496</v>
      </c>
      <c r="H48" s="260"/>
      <c r="I48" s="61"/>
      <c r="J48" s="61"/>
      <c r="K48" s="61"/>
      <c r="L48" s="61"/>
    </row>
    <row r="49" spans="1:12" ht="35.25" customHeight="1" x14ac:dyDescent="0.25">
      <c r="A49" s="63">
        <v>4</v>
      </c>
      <c r="B49" s="62" t="s">
        <v>195</v>
      </c>
      <c r="C49" s="56" t="s">
        <v>504</v>
      </c>
      <c r="D49" s="274"/>
      <c r="E49" s="61"/>
      <c r="F49" s="61"/>
      <c r="G49" s="67" t="s">
        <v>496</v>
      </c>
      <c r="H49" s="260"/>
      <c r="I49" s="61"/>
      <c r="J49" s="61"/>
      <c r="K49" s="61"/>
      <c r="L49" s="61"/>
    </row>
    <row r="50" spans="1:12" ht="86.25" customHeight="1" x14ac:dyDescent="0.25">
      <c r="A50" s="63" t="s">
        <v>196</v>
      </c>
      <c r="B50" s="62" t="s">
        <v>414</v>
      </c>
      <c r="C50" s="56" t="s">
        <v>504</v>
      </c>
      <c r="D50" s="274"/>
      <c r="E50" s="61"/>
      <c r="F50" s="61"/>
      <c r="G50" s="270">
        <f>H44+1</f>
        <v>45920</v>
      </c>
      <c r="H50" s="271">
        <f>G50+10</f>
        <v>45930</v>
      </c>
      <c r="I50" s="61"/>
      <c r="J50" s="61"/>
      <c r="K50" s="61"/>
      <c r="L50" s="61"/>
    </row>
    <row r="51" spans="1:12" ht="77.25" customHeight="1" x14ac:dyDescent="0.25">
      <c r="A51" s="63" t="s">
        <v>194</v>
      </c>
      <c r="B51" s="62" t="s">
        <v>416</v>
      </c>
      <c r="C51" s="56" t="s">
        <v>504</v>
      </c>
      <c r="D51" s="274"/>
      <c r="E51" s="56" t="s">
        <v>504</v>
      </c>
      <c r="F51" s="56" t="s">
        <v>504</v>
      </c>
      <c r="G51" s="67" t="s">
        <v>496</v>
      </c>
      <c r="H51" s="271"/>
      <c r="I51" s="61"/>
      <c r="J51" s="61"/>
      <c r="K51" s="61"/>
      <c r="L51" s="61"/>
    </row>
    <row r="52" spans="1:12" ht="71.25" customHeight="1" x14ac:dyDescent="0.25">
      <c r="A52" s="63" t="s">
        <v>192</v>
      </c>
      <c r="B52" s="62" t="s">
        <v>193</v>
      </c>
      <c r="C52" s="56" t="s">
        <v>504</v>
      </c>
      <c r="D52" s="274"/>
      <c r="E52" s="56" t="s">
        <v>504</v>
      </c>
      <c r="F52" s="56" t="s">
        <v>504</v>
      </c>
      <c r="G52" s="67" t="s">
        <v>496</v>
      </c>
      <c r="H52" s="269"/>
      <c r="I52" s="61"/>
      <c r="J52" s="61"/>
      <c r="K52" s="61"/>
      <c r="L52" s="61"/>
    </row>
    <row r="53" spans="1:12" ht="48" customHeight="1" x14ac:dyDescent="0.25">
      <c r="A53" s="63" t="s">
        <v>190</v>
      </c>
      <c r="B53" s="159" t="s">
        <v>417</v>
      </c>
      <c r="C53" s="56" t="s">
        <v>504</v>
      </c>
      <c r="D53" s="274"/>
      <c r="E53" s="61"/>
      <c r="F53" s="61"/>
      <c r="G53" s="269">
        <f>H50+1</f>
        <v>45931</v>
      </c>
      <c r="H53" s="269">
        <f>G53+30</f>
        <v>45961</v>
      </c>
      <c r="I53" s="61"/>
      <c r="J53" s="61"/>
      <c r="K53" s="61"/>
      <c r="L53" s="61"/>
    </row>
    <row r="54" spans="1:12" ht="46.5" customHeight="1" x14ac:dyDescent="0.25">
      <c r="A54" s="63" t="s">
        <v>418</v>
      </c>
      <c r="B54" s="62" t="s">
        <v>191</v>
      </c>
      <c r="C54" s="56" t="s">
        <v>504</v>
      </c>
      <c r="D54" s="274"/>
      <c r="E54" s="56" t="s">
        <v>504</v>
      </c>
      <c r="F54" s="56" t="s">
        <v>504</v>
      </c>
      <c r="G54" s="67" t="s">
        <v>496</v>
      </c>
      <c r="H54" s="67"/>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20" zoomScale="70" zoomScaleNormal="70" zoomScaleSheetLayoutView="70" workbookViewId="0">
      <selection activeCell="R83" sqref="R83:R85"/>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5703125" style="53" customWidth="1"/>
    <col min="8" max="8" width="10" style="52" customWidth="1"/>
    <col min="9" max="9" width="7.85546875" style="52" customWidth="1"/>
    <col min="10" max="11" width="8.5703125" style="52" customWidth="1"/>
    <col min="12" max="12" width="10.7109375" style="52" customWidth="1"/>
    <col min="13" max="13" width="6.140625" style="52" customWidth="1"/>
    <col min="14" max="14" width="10.7109375" style="52" customWidth="1"/>
    <col min="15" max="15" width="8.28515625" style="52" customWidth="1"/>
    <col min="16" max="16" width="10" style="52" customWidth="1"/>
    <col min="17" max="17" width="6.140625" style="52" customWidth="1"/>
    <col min="18" max="18" width="9.140625" style="52" customWidth="1"/>
    <col min="19" max="19" width="8.5703125" style="52" customWidth="1"/>
    <col min="20" max="20" width="13.140625" style="52" customWidth="1"/>
    <col min="21" max="21" width="7.42578125" style="52" customWidth="1"/>
    <col min="22" max="28" width="9.140625" style="52"/>
    <col min="29" max="29" width="13" style="52" customWidth="1"/>
    <col min="30" max="16384" width="9.140625" style="52"/>
  </cols>
  <sheetData>
    <row r="1" spans="1:29" ht="18.75" x14ac:dyDescent="0.25">
      <c r="A1" s="53"/>
      <c r="B1" s="53"/>
      <c r="C1" s="53"/>
      <c r="D1" s="53"/>
      <c r="E1" s="53"/>
      <c r="F1" s="53"/>
      <c r="H1" s="53"/>
      <c r="I1" s="53"/>
      <c r="AC1" s="34" t="s">
        <v>70</v>
      </c>
    </row>
    <row r="2" spans="1:29" ht="18.75" x14ac:dyDescent="0.3">
      <c r="A2" s="53"/>
      <c r="B2" s="53"/>
      <c r="C2" s="53"/>
      <c r="D2" s="53"/>
      <c r="E2" s="53"/>
      <c r="F2" s="53"/>
      <c r="H2" s="53"/>
      <c r="I2" s="53"/>
      <c r="AC2" s="15" t="s">
        <v>11</v>
      </c>
    </row>
    <row r="3" spans="1:29" ht="18.75" x14ac:dyDescent="0.3">
      <c r="A3" s="53"/>
      <c r="B3" s="53"/>
      <c r="C3" s="53"/>
      <c r="D3" s="53"/>
      <c r="E3" s="53"/>
      <c r="F3" s="53"/>
      <c r="H3" s="53"/>
      <c r="I3" s="53"/>
      <c r="AC3" s="15" t="s">
        <v>69</v>
      </c>
    </row>
    <row r="4" spans="1:29"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row>
    <row r="5" spans="1:29" ht="18.75" x14ac:dyDescent="0.3">
      <c r="A5" s="53"/>
      <c r="B5" s="53"/>
      <c r="C5" s="53"/>
      <c r="D5" s="53"/>
      <c r="E5" s="53"/>
      <c r="F5" s="53"/>
      <c r="H5" s="53"/>
      <c r="I5" s="53"/>
      <c r="U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row>
    <row r="7" spans="1:29" ht="18.75" x14ac:dyDescent="0.25">
      <c r="A7" s="13"/>
      <c r="B7" s="13"/>
      <c r="C7" s="13"/>
      <c r="D7" s="13"/>
      <c r="E7" s="13"/>
      <c r="F7" s="13"/>
      <c r="G7" s="13"/>
      <c r="H7" s="59"/>
      <c r="I7" s="59"/>
      <c r="J7" s="59"/>
      <c r="K7" s="59"/>
      <c r="L7" s="59"/>
      <c r="M7" s="59"/>
      <c r="N7" s="59"/>
      <c r="O7" s="59"/>
      <c r="P7" s="59"/>
      <c r="Q7" s="59"/>
      <c r="R7" s="59"/>
      <c r="S7" s="59"/>
      <c r="T7" s="59"/>
      <c r="U7" s="59"/>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row>
    <row r="10" spans="1:29" ht="18.75" x14ac:dyDescent="0.25">
      <c r="A10" s="13"/>
      <c r="B10" s="13"/>
      <c r="C10" s="13"/>
      <c r="D10" s="13"/>
      <c r="E10" s="13"/>
      <c r="F10" s="13"/>
      <c r="G10" s="13"/>
      <c r="H10" s="59"/>
      <c r="I10" s="59"/>
      <c r="J10" s="59"/>
      <c r="K10" s="59"/>
      <c r="L10" s="59"/>
      <c r="M10" s="59"/>
      <c r="N10" s="59"/>
      <c r="O10" s="59"/>
      <c r="P10" s="59"/>
      <c r="Q10" s="59"/>
      <c r="R10" s="59"/>
      <c r="S10" s="59"/>
      <c r="T10" s="59"/>
      <c r="U10" s="59"/>
    </row>
    <row r="11" spans="1:29" x14ac:dyDescent="0.25">
      <c r="A11" s="294" t="str">
        <f>'1. паспорт местоположение'!A12:C12</f>
        <v>J_TP1800.PS.0091</v>
      </c>
      <c r="B11" s="294"/>
      <c r="C11" s="294"/>
      <c r="D11" s="294"/>
      <c r="E11" s="294"/>
      <c r="F11" s="294"/>
      <c r="G11" s="294"/>
      <c r="H11" s="294"/>
      <c r="I11" s="294"/>
      <c r="J11" s="294"/>
      <c r="K11" s="294"/>
      <c r="L11" s="294"/>
      <c r="M11" s="294"/>
      <c r="N11" s="294"/>
      <c r="O11" s="294"/>
      <c r="P11" s="294"/>
      <c r="Q11" s="294"/>
      <c r="R11" s="294"/>
      <c r="S11" s="294"/>
      <c r="T11" s="294"/>
      <c r="U11" s="294"/>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row>
    <row r="13" spans="1:29" ht="16.5" customHeight="1" x14ac:dyDescent="0.3">
      <c r="A13" s="11"/>
      <c r="B13" s="11"/>
      <c r="C13" s="11"/>
      <c r="D13" s="11"/>
      <c r="E13" s="11"/>
      <c r="F13" s="11"/>
      <c r="G13" s="11"/>
      <c r="H13" s="58"/>
      <c r="I13" s="58"/>
      <c r="J13" s="58"/>
      <c r="K13" s="58"/>
      <c r="L13" s="58"/>
      <c r="M13" s="58"/>
      <c r="N13" s="58"/>
      <c r="O13" s="58"/>
      <c r="P13" s="58"/>
      <c r="Q13" s="58"/>
      <c r="R13" s="58"/>
      <c r="S13" s="58"/>
      <c r="T13" s="58"/>
      <c r="U13" s="58"/>
    </row>
    <row r="14" spans="1:29" ht="68.25" customHeight="1" x14ac:dyDescent="0.25">
      <c r="A14" s="294"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94"/>
      <c r="C14" s="294"/>
      <c r="D14" s="294"/>
      <c r="E14" s="294"/>
      <c r="F14" s="294"/>
      <c r="G14" s="294"/>
      <c r="H14" s="294"/>
      <c r="I14" s="294"/>
      <c r="J14" s="294"/>
      <c r="K14" s="294"/>
      <c r="L14" s="294"/>
      <c r="M14" s="294"/>
      <c r="N14" s="294"/>
      <c r="O14" s="294"/>
      <c r="P14" s="294"/>
      <c r="Q14" s="294"/>
      <c r="R14" s="294"/>
      <c r="S14" s="294"/>
      <c r="T14" s="294"/>
      <c r="U14" s="29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29" x14ac:dyDescent="0.25">
      <c r="A17" s="53"/>
      <c r="H17" s="53"/>
      <c r="I17" s="53"/>
      <c r="J17" s="53"/>
      <c r="K17" s="53"/>
      <c r="L17" s="53"/>
      <c r="M17" s="53"/>
      <c r="N17" s="53"/>
      <c r="O17" s="53"/>
      <c r="P17" s="53"/>
      <c r="Q17" s="53"/>
      <c r="R17" s="53"/>
      <c r="S17" s="53"/>
      <c r="T17" s="53"/>
    </row>
    <row r="18" spans="1:29" x14ac:dyDescent="0.25">
      <c r="A18" s="426" t="s">
        <v>461</v>
      </c>
      <c r="B18" s="426"/>
      <c r="C18" s="426"/>
      <c r="D18" s="426"/>
      <c r="E18" s="426"/>
      <c r="F18" s="426"/>
      <c r="G18" s="426"/>
      <c r="H18" s="426"/>
      <c r="I18" s="426"/>
      <c r="J18" s="426"/>
      <c r="K18" s="426"/>
      <c r="L18" s="426"/>
      <c r="M18" s="426"/>
      <c r="N18" s="426"/>
      <c r="O18" s="426"/>
      <c r="P18" s="426"/>
      <c r="Q18" s="426"/>
      <c r="R18" s="426"/>
      <c r="S18" s="426"/>
      <c r="T18" s="426"/>
      <c r="U18" s="426"/>
    </row>
    <row r="19" spans="1:29" x14ac:dyDescent="0.25">
      <c r="A19" s="53"/>
      <c r="B19" s="53"/>
      <c r="C19" s="53"/>
      <c r="D19" s="53"/>
      <c r="E19" s="53"/>
      <c r="F19" s="53"/>
      <c r="H19" s="53"/>
      <c r="I19" s="53"/>
      <c r="J19" s="53"/>
      <c r="K19" s="53"/>
      <c r="L19" s="53"/>
      <c r="M19" s="53"/>
      <c r="N19" s="53"/>
      <c r="O19" s="53"/>
      <c r="P19" s="53"/>
      <c r="Q19" s="53"/>
      <c r="R19" s="53"/>
      <c r="S19" s="53"/>
      <c r="T19" s="53"/>
    </row>
    <row r="20" spans="1:29" ht="33" customHeight="1" x14ac:dyDescent="0.25">
      <c r="A20" s="423" t="s">
        <v>189</v>
      </c>
      <c r="B20" s="423" t="s">
        <v>188</v>
      </c>
      <c r="C20" s="405" t="s">
        <v>187</v>
      </c>
      <c r="D20" s="405"/>
      <c r="E20" s="425" t="s">
        <v>186</v>
      </c>
      <c r="F20" s="425"/>
      <c r="G20" s="423" t="s">
        <v>614</v>
      </c>
      <c r="H20" s="416" t="s">
        <v>603</v>
      </c>
      <c r="I20" s="417"/>
      <c r="J20" s="417"/>
      <c r="K20" s="417"/>
      <c r="L20" s="416" t="s">
        <v>604</v>
      </c>
      <c r="M20" s="417"/>
      <c r="N20" s="417"/>
      <c r="O20" s="417"/>
      <c r="P20" s="416" t="s">
        <v>605</v>
      </c>
      <c r="Q20" s="417"/>
      <c r="R20" s="417"/>
      <c r="S20" s="417"/>
      <c r="T20" s="416" t="s">
        <v>606</v>
      </c>
      <c r="U20" s="417"/>
      <c r="V20" s="417"/>
      <c r="W20" s="417"/>
      <c r="X20" s="416" t="s">
        <v>615</v>
      </c>
      <c r="Y20" s="417"/>
      <c r="Z20" s="417"/>
      <c r="AA20" s="417"/>
      <c r="AB20" s="418" t="s">
        <v>185</v>
      </c>
      <c r="AC20" s="419"/>
    </row>
    <row r="21" spans="1:29" ht="99.75" customHeight="1" x14ac:dyDescent="0.25">
      <c r="A21" s="424"/>
      <c r="B21" s="424"/>
      <c r="C21" s="405"/>
      <c r="D21" s="405"/>
      <c r="E21" s="425"/>
      <c r="F21" s="425"/>
      <c r="G21" s="424"/>
      <c r="H21" s="405" t="s">
        <v>3</v>
      </c>
      <c r="I21" s="405"/>
      <c r="J21" s="405" t="s">
        <v>183</v>
      </c>
      <c r="K21" s="405"/>
      <c r="L21" s="405" t="s">
        <v>3</v>
      </c>
      <c r="M21" s="405"/>
      <c r="N21" s="405" t="s">
        <v>183</v>
      </c>
      <c r="O21" s="405"/>
      <c r="P21" s="405" t="s">
        <v>3</v>
      </c>
      <c r="Q21" s="405"/>
      <c r="R21" s="405" t="s">
        <v>183</v>
      </c>
      <c r="S21" s="405"/>
      <c r="T21" s="405" t="s">
        <v>3</v>
      </c>
      <c r="U21" s="405"/>
      <c r="V21" s="405" t="s">
        <v>183</v>
      </c>
      <c r="W21" s="405"/>
      <c r="X21" s="405" t="s">
        <v>3</v>
      </c>
      <c r="Y21" s="405"/>
      <c r="Z21" s="405" t="s">
        <v>183</v>
      </c>
      <c r="AA21" s="405"/>
      <c r="AB21" s="420"/>
      <c r="AC21" s="421"/>
    </row>
    <row r="22" spans="1:29" ht="89.25" customHeight="1" x14ac:dyDescent="0.25">
      <c r="A22" s="412"/>
      <c r="B22" s="412"/>
      <c r="C22" s="279" t="s">
        <v>3</v>
      </c>
      <c r="D22" s="279" t="s">
        <v>183</v>
      </c>
      <c r="E22" s="280" t="s">
        <v>616</v>
      </c>
      <c r="F22" s="280" t="s">
        <v>617</v>
      </c>
      <c r="G22" s="412"/>
      <c r="H22" s="281" t="s">
        <v>441</v>
      </c>
      <c r="I22" s="281" t="s">
        <v>442</v>
      </c>
      <c r="J22" s="281" t="s">
        <v>441</v>
      </c>
      <c r="K22" s="281" t="s">
        <v>442</v>
      </c>
      <c r="L22" s="281" t="s">
        <v>441</v>
      </c>
      <c r="M22" s="281" t="s">
        <v>442</v>
      </c>
      <c r="N22" s="281" t="s">
        <v>441</v>
      </c>
      <c r="O22" s="281" t="s">
        <v>442</v>
      </c>
      <c r="P22" s="281" t="s">
        <v>441</v>
      </c>
      <c r="Q22" s="281" t="s">
        <v>442</v>
      </c>
      <c r="R22" s="281" t="s">
        <v>441</v>
      </c>
      <c r="S22" s="281" t="s">
        <v>442</v>
      </c>
      <c r="T22" s="281" t="s">
        <v>441</v>
      </c>
      <c r="U22" s="281" t="s">
        <v>442</v>
      </c>
      <c r="V22" s="281" t="s">
        <v>441</v>
      </c>
      <c r="W22" s="281" t="s">
        <v>442</v>
      </c>
      <c r="X22" s="281" t="s">
        <v>441</v>
      </c>
      <c r="Y22" s="281" t="s">
        <v>442</v>
      </c>
      <c r="Z22" s="281" t="s">
        <v>441</v>
      </c>
      <c r="AA22" s="281" t="s">
        <v>442</v>
      </c>
      <c r="AB22" s="279" t="s">
        <v>184</v>
      </c>
      <c r="AC22" s="279" t="s">
        <v>183</v>
      </c>
    </row>
    <row r="23" spans="1:2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29" ht="47.25" customHeight="1" x14ac:dyDescent="0.25">
      <c r="A24" s="197">
        <v>1</v>
      </c>
      <c r="B24" s="198" t="s">
        <v>182</v>
      </c>
      <c r="C24" s="264">
        <v>0</v>
      </c>
      <c r="D24" s="264">
        <v>16.629000000000001</v>
      </c>
      <c r="E24" s="264">
        <f>D24</f>
        <v>16.629000000000001</v>
      </c>
      <c r="F24" s="264">
        <f>D24</f>
        <v>16.629000000000001</v>
      </c>
      <c r="G24" s="264">
        <v>0</v>
      </c>
      <c r="H24" s="264">
        <v>0</v>
      </c>
      <c r="I24" s="264"/>
      <c r="J24" s="264">
        <v>0</v>
      </c>
      <c r="K24" s="264"/>
      <c r="L24" s="264">
        <v>0</v>
      </c>
      <c r="M24" s="264"/>
      <c r="N24" s="264">
        <v>0</v>
      </c>
      <c r="O24" s="264"/>
      <c r="P24" s="264">
        <v>0</v>
      </c>
      <c r="Q24" s="264"/>
      <c r="R24" s="264">
        <v>16.629000000000001</v>
      </c>
      <c r="S24" s="264"/>
      <c r="T24" s="264">
        <v>0</v>
      </c>
      <c r="U24" s="264"/>
      <c r="V24" s="264">
        <v>0</v>
      </c>
      <c r="W24" s="264"/>
      <c r="X24" s="264">
        <v>0</v>
      </c>
      <c r="Y24" s="264"/>
      <c r="Z24" s="264">
        <v>0</v>
      </c>
      <c r="AA24" s="264"/>
      <c r="AB24" s="264">
        <f>H24+L24+P24+T24+X24</f>
        <v>0</v>
      </c>
      <c r="AC24" s="264">
        <f>J24+N24+R24+V24+Z24</f>
        <v>16.629000000000001</v>
      </c>
    </row>
    <row r="25" spans="1:29" ht="24" customHeight="1" x14ac:dyDescent="0.25">
      <c r="A25" s="200" t="s">
        <v>181</v>
      </c>
      <c r="B25" s="201" t="s">
        <v>180</v>
      </c>
      <c r="C25" s="199"/>
      <c r="D25" s="199"/>
      <c r="E25" s="264"/>
      <c r="F25" s="264"/>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f t="shared" ref="AB25:AC40" si="0">C25</f>
        <v>0</v>
      </c>
      <c r="AC25" s="199">
        <f t="shared" ref="AC25:AC34" si="1">J25+N25+R25+V25+Z25</f>
        <v>0</v>
      </c>
    </row>
    <row r="26" spans="1:29" x14ac:dyDescent="0.25">
      <c r="A26" s="200" t="s">
        <v>179</v>
      </c>
      <c r="B26" s="201" t="s">
        <v>178</v>
      </c>
      <c r="C26" s="199"/>
      <c r="D26" s="199"/>
      <c r="E26" s="264"/>
      <c r="F26" s="264"/>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f t="shared" si="0"/>
        <v>0</v>
      </c>
      <c r="AC26" s="199">
        <f t="shared" si="1"/>
        <v>0</v>
      </c>
    </row>
    <row r="27" spans="1:29" ht="31.5" x14ac:dyDescent="0.25">
      <c r="A27" s="200" t="s">
        <v>177</v>
      </c>
      <c r="B27" s="201" t="s">
        <v>399</v>
      </c>
      <c r="C27" s="199"/>
      <c r="D27" s="199"/>
      <c r="E27" s="199"/>
      <c r="F27" s="199"/>
      <c r="G27" s="199">
        <f>G30</f>
        <v>0</v>
      </c>
      <c r="H27" s="199">
        <f t="shared" ref="H27" si="2">H30</f>
        <v>0</v>
      </c>
      <c r="I27" s="199"/>
      <c r="J27" s="199">
        <f t="shared" ref="J27" si="3">J30</f>
        <v>0</v>
      </c>
      <c r="K27" s="199"/>
      <c r="L27" s="199">
        <f t="shared" ref="L27" si="4">L30</f>
        <v>0</v>
      </c>
      <c r="M27" s="199"/>
      <c r="N27" s="199">
        <f t="shared" ref="N27" si="5">N30</f>
        <v>0</v>
      </c>
      <c r="O27" s="199"/>
      <c r="P27" s="199">
        <f t="shared" ref="P27" si="6">P30</f>
        <v>0</v>
      </c>
      <c r="Q27" s="199"/>
      <c r="R27" s="199">
        <f t="shared" ref="R27" si="7">R30</f>
        <v>13.936</v>
      </c>
      <c r="S27" s="199"/>
      <c r="T27" s="199">
        <f t="shared" ref="T27" si="8">T30</f>
        <v>0</v>
      </c>
      <c r="U27" s="199"/>
      <c r="V27" s="199">
        <f t="shared" ref="V27" si="9">V30</f>
        <v>0</v>
      </c>
      <c r="W27" s="199"/>
      <c r="X27" s="199">
        <f t="shared" ref="X27" si="10">X30</f>
        <v>0</v>
      </c>
      <c r="Y27" s="199"/>
      <c r="Z27" s="199">
        <f t="shared" ref="Z27" si="11">Z30</f>
        <v>0</v>
      </c>
      <c r="AA27" s="199"/>
      <c r="AB27" s="199">
        <f t="shared" si="0"/>
        <v>0</v>
      </c>
      <c r="AC27" s="199">
        <f t="shared" si="1"/>
        <v>13.936</v>
      </c>
    </row>
    <row r="28" spans="1:29" x14ac:dyDescent="0.25">
      <c r="A28" s="200" t="s">
        <v>176</v>
      </c>
      <c r="B28" s="201" t="s">
        <v>175</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f t="shared" si="0"/>
        <v>0</v>
      </c>
      <c r="AC28" s="199">
        <f t="shared" si="1"/>
        <v>0</v>
      </c>
    </row>
    <row r="29" spans="1:29" x14ac:dyDescent="0.25">
      <c r="A29" s="200" t="s">
        <v>174</v>
      </c>
      <c r="B29" s="202" t="s">
        <v>173</v>
      </c>
      <c r="C29" s="199"/>
      <c r="D29" s="199"/>
      <c r="E29" s="199"/>
      <c r="F29" s="199"/>
      <c r="G29" s="199">
        <f t="shared" ref="G29:H29" si="12">G24-G27</f>
        <v>0</v>
      </c>
      <c r="H29" s="199">
        <f t="shared" si="12"/>
        <v>0</v>
      </c>
      <c r="I29" s="199"/>
      <c r="J29" s="199">
        <f t="shared" ref="J29" si="13">J24-J27</f>
        <v>0</v>
      </c>
      <c r="K29" s="199"/>
      <c r="L29" s="199">
        <f t="shared" ref="L29" si="14">L24-L27</f>
        <v>0</v>
      </c>
      <c r="M29" s="199"/>
      <c r="N29" s="199">
        <f t="shared" ref="N29" si="15">N24-N27</f>
        <v>0</v>
      </c>
      <c r="O29" s="199"/>
      <c r="P29" s="199">
        <f t="shared" ref="P29" si="16">P24-P27</f>
        <v>0</v>
      </c>
      <c r="Q29" s="199"/>
      <c r="R29" s="199">
        <f t="shared" ref="R29" si="17">R24-R27</f>
        <v>2.6930000000000014</v>
      </c>
      <c r="S29" s="199"/>
      <c r="T29" s="199">
        <f t="shared" ref="T29" si="18">T24-T27</f>
        <v>0</v>
      </c>
      <c r="U29" s="199"/>
      <c r="V29" s="199">
        <f t="shared" ref="V29" si="19">V24-V27</f>
        <v>0</v>
      </c>
      <c r="W29" s="199"/>
      <c r="X29" s="199">
        <f t="shared" ref="X29" si="20">X24-X27</f>
        <v>0</v>
      </c>
      <c r="Y29" s="199"/>
      <c r="Z29" s="199">
        <f t="shared" ref="Z29" si="21">Z24-Z27</f>
        <v>0</v>
      </c>
      <c r="AA29" s="199"/>
      <c r="AB29" s="199">
        <f t="shared" si="0"/>
        <v>0</v>
      </c>
      <c r="AC29" s="199">
        <f t="shared" si="1"/>
        <v>2.6930000000000014</v>
      </c>
    </row>
    <row r="30" spans="1:29" ht="47.25" x14ac:dyDescent="0.25">
      <c r="A30" s="197" t="s">
        <v>64</v>
      </c>
      <c r="B30" s="198" t="s">
        <v>172</v>
      </c>
      <c r="C30" s="264">
        <f>SUM(C31:C34)</f>
        <v>0</v>
      </c>
      <c r="D30" s="264">
        <f t="shared" ref="D30" si="22">SUM(D31:D34)</f>
        <v>13.936</v>
      </c>
      <c r="E30" s="264">
        <f t="shared" ref="E30" si="23">D30</f>
        <v>13.936</v>
      </c>
      <c r="F30" s="264">
        <f t="shared" ref="F30" si="24">D30</f>
        <v>13.936</v>
      </c>
      <c r="G30" s="264">
        <f>SUM(G31:G34)</f>
        <v>0</v>
      </c>
      <c r="H30" s="264">
        <f t="shared" ref="H30:J30" si="25">SUM(H31:H34)</f>
        <v>0</v>
      </c>
      <c r="I30" s="264"/>
      <c r="J30" s="264">
        <f t="shared" si="25"/>
        <v>0</v>
      </c>
      <c r="K30" s="264"/>
      <c r="L30" s="264">
        <f t="shared" ref="L30" si="26">SUM(L31:L34)</f>
        <v>0</v>
      </c>
      <c r="M30" s="264"/>
      <c r="N30" s="264">
        <f t="shared" ref="N30" si="27">SUM(N31:N34)</f>
        <v>0</v>
      </c>
      <c r="O30" s="264"/>
      <c r="P30" s="264">
        <f t="shared" ref="P30" si="28">SUM(P31:P34)</f>
        <v>0</v>
      </c>
      <c r="Q30" s="264"/>
      <c r="R30" s="264">
        <f>F30</f>
        <v>13.936</v>
      </c>
      <c r="S30" s="264"/>
      <c r="T30" s="264">
        <f t="shared" ref="T30" si="29">SUM(T31:T34)</f>
        <v>0</v>
      </c>
      <c r="U30" s="264"/>
      <c r="V30" s="264">
        <f t="shared" ref="V30" si="30">SUM(V31:V34)</f>
        <v>0</v>
      </c>
      <c r="W30" s="264"/>
      <c r="X30" s="264">
        <f t="shared" ref="X30" si="31">SUM(X31:X34)</f>
        <v>0</v>
      </c>
      <c r="Y30" s="264"/>
      <c r="Z30" s="264">
        <f t="shared" ref="Z30" si="32">SUM(Z31:Z34)</f>
        <v>0</v>
      </c>
      <c r="AA30" s="264"/>
      <c r="AB30" s="264">
        <f t="shared" si="0"/>
        <v>0</v>
      </c>
      <c r="AC30" s="264">
        <f t="shared" si="1"/>
        <v>13.936</v>
      </c>
    </row>
    <row r="31" spans="1:29" x14ac:dyDescent="0.25">
      <c r="A31" s="197" t="s">
        <v>171</v>
      </c>
      <c r="B31" s="201" t="s">
        <v>170</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f t="shared" si="0"/>
        <v>0</v>
      </c>
      <c r="AC31" s="199">
        <f t="shared" si="1"/>
        <v>0</v>
      </c>
    </row>
    <row r="32" spans="1:29" ht="31.5" x14ac:dyDescent="0.25">
      <c r="A32" s="197" t="s">
        <v>169</v>
      </c>
      <c r="B32" s="201" t="s">
        <v>168</v>
      </c>
      <c r="C32" s="199">
        <v>0</v>
      </c>
      <c r="D32" s="199">
        <v>2.5099999999999998</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f t="shared" si="0"/>
        <v>0</v>
      </c>
      <c r="AC32" s="199">
        <f t="shared" si="1"/>
        <v>0</v>
      </c>
    </row>
    <row r="33" spans="1:29" x14ac:dyDescent="0.25">
      <c r="A33" s="197" t="s">
        <v>167</v>
      </c>
      <c r="B33" s="201" t="s">
        <v>166</v>
      </c>
      <c r="C33" s="199">
        <v>0</v>
      </c>
      <c r="D33" s="199">
        <v>7.47</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f t="shared" si="0"/>
        <v>0</v>
      </c>
      <c r="AC33" s="199">
        <f t="shared" si="1"/>
        <v>0</v>
      </c>
    </row>
    <row r="34" spans="1:29" x14ac:dyDescent="0.25">
      <c r="A34" s="197" t="s">
        <v>165</v>
      </c>
      <c r="B34" s="201" t="s">
        <v>164</v>
      </c>
      <c r="C34" s="199">
        <v>0</v>
      </c>
      <c r="D34" s="199">
        <v>3.956</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f t="shared" si="0"/>
        <v>0</v>
      </c>
      <c r="AC34" s="199">
        <f t="shared" si="1"/>
        <v>0</v>
      </c>
    </row>
    <row r="35" spans="1:29" ht="31.5" x14ac:dyDescent="0.25">
      <c r="A35" s="197" t="s">
        <v>63</v>
      </c>
      <c r="B35" s="198" t="s">
        <v>163</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ht="31.5" x14ac:dyDescent="0.25">
      <c r="A36" s="200" t="s">
        <v>162</v>
      </c>
      <c r="B36" s="203" t="s">
        <v>544</v>
      </c>
      <c r="C36" s="199"/>
      <c r="D36" s="199"/>
      <c r="E36" s="199"/>
      <c r="F36" s="199"/>
      <c r="G36" s="199">
        <v>0</v>
      </c>
      <c r="H36" s="199">
        <v>0</v>
      </c>
      <c r="I36" s="265" t="s">
        <v>583</v>
      </c>
      <c r="J36" s="199">
        <v>0</v>
      </c>
      <c r="K36" s="265" t="s">
        <v>583</v>
      </c>
      <c r="L36" s="199">
        <v>0</v>
      </c>
      <c r="M36" s="265" t="s">
        <v>583</v>
      </c>
      <c r="N36" s="199">
        <v>0</v>
      </c>
      <c r="O36" s="265" t="s">
        <v>583</v>
      </c>
      <c r="P36" s="199">
        <v>0</v>
      </c>
      <c r="Q36" s="265" t="s">
        <v>583</v>
      </c>
      <c r="R36" s="199">
        <v>0</v>
      </c>
      <c r="S36" s="265" t="s">
        <v>583</v>
      </c>
      <c r="T36" s="199">
        <v>0</v>
      </c>
      <c r="U36" s="265" t="s">
        <v>583</v>
      </c>
      <c r="V36" s="199">
        <v>0</v>
      </c>
      <c r="W36" s="265" t="s">
        <v>583</v>
      </c>
      <c r="X36" s="199">
        <v>0</v>
      </c>
      <c r="Y36" s="265" t="s">
        <v>583</v>
      </c>
      <c r="Z36" s="199">
        <v>0</v>
      </c>
      <c r="AA36" s="265" t="s">
        <v>583</v>
      </c>
      <c r="AB36" s="199">
        <f>C36</f>
        <v>0</v>
      </c>
      <c r="AC36" s="199">
        <f t="shared" si="0"/>
        <v>0</v>
      </c>
    </row>
    <row r="37" spans="1:29" x14ac:dyDescent="0.25">
      <c r="A37" s="200" t="s">
        <v>161</v>
      </c>
      <c r="B37" s="203" t="s">
        <v>151</v>
      </c>
      <c r="C37" s="199"/>
      <c r="D37" s="199"/>
      <c r="E37" s="199"/>
      <c r="F37" s="199"/>
      <c r="G37" s="199">
        <v>0</v>
      </c>
      <c r="H37" s="199">
        <v>0</v>
      </c>
      <c r="I37" s="265" t="s">
        <v>583</v>
      </c>
      <c r="J37" s="199">
        <v>0</v>
      </c>
      <c r="K37" s="265" t="s">
        <v>583</v>
      </c>
      <c r="L37" s="199">
        <v>0</v>
      </c>
      <c r="M37" s="265" t="s">
        <v>583</v>
      </c>
      <c r="N37" s="199">
        <v>0</v>
      </c>
      <c r="O37" s="265" t="s">
        <v>583</v>
      </c>
      <c r="P37" s="199">
        <v>0</v>
      </c>
      <c r="Q37" s="265" t="s">
        <v>583</v>
      </c>
      <c r="R37" s="199">
        <v>0</v>
      </c>
      <c r="S37" s="265" t="s">
        <v>583</v>
      </c>
      <c r="T37" s="199">
        <v>0</v>
      </c>
      <c r="U37" s="265" t="s">
        <v>583</v>
      </c>
      <c r="V37" s="199">
        <v>0</v>
      </c>
      <c r="W37" s="265" t="s">
        <v>583</v>
      </c>
      <c r="X37" s="199">
        <v>0</v>
      </c>
      <c r="Y37" s="265" t="s">
        <v>583</v>
      </c>
      <c r="Z37" s="199">
        <v>0</v>
      </c>
      <c r="AA37" s="265" t="s">
        <v>583</v>
      </c>
      <c r="AB37" s="199">
        <f t="shared" ref="AB37:AC60" si="33">C37</f>
        <v>0</v>
      </c>
      <c r="AC37" s="199">
        <f t="shared" si="0"/>
        <v>0</v>
      </c>
    </row>
    <row r="38" spans="1:29" x14ac:dyDescent="0.25">
      <c r="A38" s="200" t="s">
        <v>160</v>
      </c>
      <c r="B38" s="201" t="s">
        <v>587</v>
      </c>
      <c r="C38" s="199"/>
      <c r="D38" s="199"/>
      <c r="E38" s="199"/>
      <c r="F38" s="199"/>
      <c r="G38" s="199">
        <v>0</v>
      </c>
      <c r="H38" s="199">
        <v>0</v>
      </c>
      <c r="I38" s="265" t="s">
        <v>583</v>
      </c>
      <c r="J38" s="199">
        <v>0</v>
      </c>
      <c r="K38" s="265" t="s">
        <v>583</v>
      </c>
      <c r="L38" s="199">
        <v>0</v>
      </c>
      <c r="M38" s="265" t="s">
        <v>583</v>
      </c>
      <c r="N38" s="199">
        <v>0</v>
      </c>
      <c r="O38" s="265" t="s">
        <v>583</v>
      </c>
      <c r="P38" s="199">
        <v>0</v>
      </c>
      <c r="Q38" s="265" t="s">
        <v>583</v>
      </c>
      <c r="R38" s="199">
        <v>0</v>
      </c>
      <c r="S38" s="265" t="s">
        <v>583</v>
      </c>
      <c r="T38" s="199">
        <v>0</v>
      </c>
      <c r="U38" s="265" t="s">
        <v>583</v>
      </c>
      <c r="V38" s="199">
        <v>0</v>
      </c>
      <c r="W38" s="265" t="s">
        <v>583</v>
      </c>
      <c r="X38" s="199">
        <v>0</v>
      </c>
      <c r="Y38" s="265" t="s">
        <v>583</v>
      </c>
      <c r="Z38" s="199">
        <v>0</v>
      </c>
      <c r="AA38" s="265" t="s">
        <v>583</v>
      </c>
      <c r="AB38" s="199">
        <f t="shared" si="33"/>
        <v>0</v>
      </c>
      <c r="AC38" s="199">
        <f t="shared" si="0"/>
        <v>0</v>
      </c>
    </row>
    <row r="39" spans="1:29" x14ac:dyDescent="0.25">
      <c r="A39" s="200" t="s">
        <v>159</v>
      </c>
      <c r="B39" s="201" t="s">
        <v>546</v>
      </c>
      <c r="C39" s="199"/>
      <c r="D39" s="199"/>
      <c r="E39" s="199"/>
      <c r="F39" s="199"/>
      <c r="G39" s="199">
        <v>0</v>
      </c>
      <c r="H39" s="199">
        <v>0</v>
      </c>
      <c r="I39" s="265" t="s">
        <v>583</v>
      </c>
      <c r="J39" s="199">
        <v>0</v>
      </c>
      <c r="K39" s="265" t="s">
        <v>583</v>
      </c>
      <c r="L39" s="199">
        <v>0</v>
      </c>
      <c r="M39" s="265" t="s">
        <v>583</v>
      </c>
      <c r="N39" s="199">
        <v>0</v>
      </c>
      <c r="O39" s="265" t="s">
        <v>583</v>
      </c>
      <c r="P39" s="199">
        <v>0</v>
      </c>
      <c r="Q39" s="265" t="s">
        <v>583</v>
      </c>
      <c r="R39" s="199">
        <v>0</v>
      </c>
      <c r="S39" s="265" t="s">
        <v>583</v>
      </c>
      <c r="T39" s="199">
        <v>0</v>
      </c>
      <c r="U39" s="265" t="s">
        <v>583</v>
      </c>
      <c r="V39" s="199">
        <v>0</v>
      </c>
      <c r="W39" s="265" t="s">
        <v>583</v>
      </c>
      <c r="X39" s="199">
        <v>0</v>
      </c>
      <c r="Y39" s="265" t="s">
        <v>583</v>
      </c>
      <c r="Z39" s="199">
        <v>0</v>
      </c>
      <c r="AA39" s="265" t="s">
        <v>583</v>
      </c>
      <c r="AB39" s="199">
        <f t="shared" si="33"/>
        <v>0</v>
      </c>
      <c r="AC39" s="199">
        <f t="shared" si="0"/>
        <v>0</v>
      </c>
    </row>
    <row r="40" spans="1:29" x14ac:dyDescent="0.25">
      <c r="A40" s="200" t="s">
        <v>158</v>
      </c>
      <c r="B40" s="201" t="s">
        <v>547</v>
      </c>
      <c r="C40" s="199"/>
      <c r="D40" s="199"/>
      <c r="E40" s="199"/>
      <c r="F40" s="199"/>
      <c r="G40" s="199">
        <v>0</v>
      </c>
      <c r="H40" s="199">
        <v>0</v>
      </c>
      <c r="I40" s="265" t="s">
        <v>583</v>
      </c>
      <c r="J40" s="199">
        <v>0</v>
      </c>
      <c r="K40" s="265" t="s">
        <v>583</v>
      </c>
      <c r="L40" s="199">
        <v>0</v>
      </c>
      <c r="M40" s="265" t="s">
        <v>583</v>
      </c>
      <c r="N40" s="199">
        <v>0</v>
      </c>
      <c r="O40" s="265" t="s">
        <v>583</v>
      </c>
      <c r="P40" s="199">
        <v>0</v>
      </c>
      <c r="Q40" s="265" t="s">
        <v>583</v>
      </c>
      <c r="R40" s="199">
        <v>0</v>
      </c>
      <c r="S40" s="265" t="s">
        <v>583</v>
      </c>
      <c r="T40" s="199">
        <v>0</v>
      </c>
      <c r="U40" s="265" t="s">
        <v>583</v>
      </c>
      <c r="V40" s="199">
        <v>0</v>
      </c>
      <c r="W40" s="265" t="s">
        <v>583</v>
      </c>
      <c r="X40" s="199">
        <v>0</v>
      </c>
      <c r="Y40" s="265" t="s">
        <v>583</v>
      </c>
      <c r="Z40" s="199">
        <v>0</v>
      </c>
      <c r="AA40" s="265" t="s">
        <v>583</v>
      </c>
      <c r="AB40" s="199">
        <f t="shared" si="33"/>
        <v>0</v>
      </c>
      <c r="AC40" s="199">
        <f t="shared" si="0"/>
        <v>0</v>
      </c>
    </row>
    <row r="41" spans="1:29" x14ac:dyDescent="0.25">
      <c r="A41" s="200" t="s">
        <v>157</v>
      </c>
      <c r="B41" s="201" t="s">
        <v>548</v>
      </c>
      <c r="C41" s="199"/>
      <c r="D41" s="199"/>
      <c r="E41" s="199"/>
      <c r="F41" s="199"/>
      <c r="G41" s="199">
        <v>0</v>
      </c>
      <c r="H41" s="199">
        <v>0</v>
      </c>
      <c r="I41" s="265" t="s">
        <v>583</v>
      </c>
      <c r="J41" s="199">
        <v>0</v>
      </c>
      <c r="K41" s="265" t="s">
        <v>583</v>
      </c>
      <c r="L41" s="199">
        <v>0</v>
      </c>
      <c r="M41" s="265" t="s">
        <v>583</v>
      </c>
      <c r="N41" s="199">
        <v>0</v>
      </c>
      <c r="O41" s="265" t="s">
        <v>583</v>
      </c>
      <c r="P41" s="199">
        <v>0</v>
      </c>
      <c r="Q41" s="265" t="s">
        <v>583</v>
      </c>
      <c r="R41" s="199">
        <v>0</v>
      </c>
      <c r="S41" s="265" t="s">
        <v>583</v>
      </c>
      <c r="T41" s="199">
        <v>0</v>
      </c>
      <c r="U41" s="265" t="s">
        <v>583</v>
      </c>
      <c r="V41" s="199">
        <v>0</v>
      </c>
      <c r="W41" s="265" t="s">
        <v>583</v>
      </c>
      <c r="X41" s="199">
        <v>0</v>
      </c>
      <c r="Y41" s="265" t="s">
        <v>583</v>
      </c>
      <c r="Z41" s="199">
        <v>0</v>
      </c>
      <c r="AA41" s="265" t="s">
        <v>583</v>
      </c>
      <c r="AB41" s="199">
        <f t="shared" si="33"/>
        <v>0</v>
      </c>
      <c r="AC41" s="199">
        <f t="shared" si="33"/>
        <v>0</v>
      </c>
    </row>
    <row r="42" spans="1:29" x14ac:dyDescent="0.25">
      <c r="A42" s="200" t="s">
        <v>156</v>
      </c>
      <c r="B42" s="201" t="s">
        <v>549</v>
      </c>
      <c r="C42" s="199"/>
      <c r="D42" s="199"/>
      <c r="E42" s="199"/>
      <c r="F42" s="199"/>
      <c r="G42" s="199">
        <v>0</v>
      </c>
      <c r="H42" s="199">
        <v>0</v>
      </c>
      <c r="I42" s="265" t="s">
        <v>583</v>
      </c>
      <c r="J42" s="199">
        <v>0</v>
      </c>
      <c r="K42" s="265" t="s">
        <v>583</v>
      </c>
      <c r="L42" s="199">
        <v>0</v>
      </c>
      <c r="M42" s="265" t="s">
        <v>583</v>
      </c>
      <c r="N42" s="199">
        <v>0</v>
      </c>
      <c r="O42" s="265" t="s">
        <v>583</v>
      </c>
      <c r="P42" s="199">
        <v>0</v>
      </c>
      <c r="Q42" s="265" t="s">
        <v>583</v>
      </c>
      <c r="R42" s="199">
        <v>0</v>
      </c>
      <c r="S42" s="265" t="s">
        <v>583</v>
      </c>
      <c r="T42" s="199">
        <v>0</v>
      </c>
      <c r="U42" s="265" t="s">
        <v>583</v>
      </c>
      <c r="V42" s="199">
        <v>0</v>
      </c>
      <c r="W42" s="265" t="s">
        <v>583</v>
      </c>
      <c r="X42" s="199">
        <v>0</v>
      </c>
      <c r="Y42" s="265" t="s">
        <v>583</v>
      </c>
      <c r="Z42" s="199">
        <v>0</v>
      </c>
      <c r="AA42" s="265" t="s">
        <v>583</v>
      </c>
      <c r="AB42" s="199">
        <f t="shared" si="33"/>
        <v>0</v>
      </c>
      <c r="AC42" s="199">
        <f t="shared" si="33"/>
        <v>0</v>
      </c>
    </row>
    <row r="43" spans="1:29" x14ac:dyDescent="0.25">
      <c r="A43" s="200" t="s">
        <v>550</v>
      </c>
      <c r="B43" s="201" t="s">
        <v>551</v>
      </c>
      <c r="C43" s="199"/>
      <c r="D43" s="199"/>
      <c r="E43" s="199"/>
      <c r="F43" s="199"/>
      <c r="G43" s="199">
        <v>0</v>
      </c>
      <c r="H43" s="199">
        <v>0</v>
      </c>
      <c r="I43" s="265" t="s">
        <v>583</v>
      </c>
      <c r="J43" s="199">
        <v>0</v>
      </c>
      <c r="K43" s="265" t="s">
        <v>583</v>
      </c>
      <c r="L43" s="199">
        <v>0</v>
      </c>
      <c r="M43" s="265" t="s">
        <v>583</v>
      </c>
      <c r="N43" s="199">
        <v>0</v>
      </c>
      <c r="O43" s="265" t="s">
        <v>583</v>
      </c>
      <c r="P43" s="199">
        <v>0</v>
      </c>
      <c r="Q43" s="265" t="s">
        <v>583</v>
      </c>
      <c r="R43" s="199">
        <v>0</v>
      </c>
      <c r="S43" s="265" t="s">
        <v>583</v>
      </c>
      <c r="T43" s="199">
        <v>0</v>
      </c>
      <c r="U43" s="265" t="s">
        <v>583</v>
      </c>
      <c r="V43" s="199">
        <v>0</v>
      </c>
      <c r="W43" s="265" t="s">
        <v>583</v>
      </c>
      <c r="X43" s="199">
        <v>0</v>
      </c>
      <c r="Y43" s="265" t="s">
        <v>583</v>
      </c>
      <c r="Z43" s="199">
        <v>0</v>
      </c>
      <c r="AA43" s="265" t="s">
        <v>583</v>
      </c>
      <c r="AB43" s="199">
        <f t="shared" si="33"/>
        <v>0</v>
      </c>
      <c r="AC43" s="199">
        <f t="shared" si="33"/>
        <v>0</v>
      </c>
    </row>
    <row r="44" spans="1:29" x14ac:dyDescent="0.25">
      <c r="A44" s="200" t="s">
        <v>552</v>
      </c>
      <c r="B44" s="201" t="s">
        <v>553</v>
      </c>
      <c r="C44" s="199"/>
      <c r="D44" s="199"/>
      <c r="E44" s="199"/>
      <c r="F44" s="199"/>
      <c r="G44" s="199">
        <v>0</v>
      </c>
      <c r="H44" s="199">
        <v>0</v>
      </c>
      <c r="I44" s="265" t="s">
        <v>583</v>
      </c>
      <c r="J44" s="199">
        <v>0</v>
      </c>
      <c r="K44" s="265" t="s">
        <v>583</v>
      </c>
      <c r="L44" s="199">
        <v>0</v>
      </c>
      <c r="M44" s="265" t="s">
        <v>583</v>
      </c>
      <c r="N44" s="199">
        <v>0</v>
      </c>
      <c r="O44" s="265" t="s">
        <v>583</v>
      </c>
      <c r="P44" s="199">
        <v>0</v>
      </c>
      <c r="Q44" s="265" t="s">
        <v>583</v>
      </c>
      <c r="R44" s="199">
        <v>0</v>
      </c>
      <c r="S44" s="265" t="s">
        <v>583</v>
      </c>
      <c r="T44" s="199">
        <v>0</v>
      </c>
      <c r="U44" s="265" t="s">
        <v>583</v>
      </c>
      <c r="V44" s="199">
        <v>0</v>
      </c>
      <c r="W44" s="265" t="s">
        <v>583</v>
      </c>
      <c r="X44" s="199">
        <v>0</v>
      </c>
      <c r="Y44" s="265" t="s">
        <v>583</v>
      </c>
      <c r="Z44" s="199">
        <v>0</v>
      </c>
      <c r="AA44" s="265" t="s">
        <v>583</v>
      </c>
      <c r="AB44" s="199">
        <f t="shared" si="33"/>
        <v>0</v>
      </c>
      <c r="AC44" s="199">
        <f t="shared" si="33"/>
        <v>0</v>
      </c>
    </row>
    <row r="45" spans="1:29" x14ac:dyDescent="0.25">
      <c r="A45" s="200" t="s">
        <v>554</v>
      </c>
      <c r="B45" s="201" t="s">
        <v>555</v>
      </c>
      <c r="C45" s="199"/>
      <c r="D45" s="199"/>
      <c r="E45" s="199"/>
      <c r="F45" s="199"/>
      <c r="G45" s="199">
        <v>0</v>
      </c>
      <c r="H45" s="199">
        <v>0</v>
      </c>
      <c r="I45" s="265" t="s">
        <v>583</v>
      </c>
      <c r="J45" s="199">
        <v>0</v>
      </c>
      <c r="K45" s="265" t="s">
        <v>583</v>
      </c>
      <c r="L45" s="199">
        <v>0</v>
      </c>
      <c r="M45" s="265" t="s">
        <v>583</v>
      </c>
      <c r="N45" s="199">
        <v>0</v>
      </c>
      <c r="O45" s="265" t="s">
        <v>583</v>
      </c>
      <c r="P45" s="199">
        <v>0</v>
      </c>
      <c r="Q45" s="265" t="s">
        <v>583</v>
      </c>
      <c r="R45" s="199">
        <v>0</v>
      </c>
      <c r="S45" s="265" t="s">
        <v>583</v>
      </c>
      <c r="T45" s="199">
        <v>0</v>
      </c>
      <c r="U45" s="265" t="s">
        <v>583</v>
      </c>
      <c r="V45" s="199">
        <v>0</v>
      </c>
      <c r="W45" s="265" t="s">
        <v>583</v>
      </c>
      <c r="X45" s="199">
        <v>0</v>
      </c>
      <c r="Y45" s="265" t="s">
        <v>583</v>
      </c>
      <c r="Z45" s="199">
        <v>0</v>
      </c>
      <c r="AA45" s="265" t="s">
        <v>583</v>
      </c>
      <c r="AB45" s="199">
        <f t="shared" si="33"/>
        <v>0</v>
      </c>
      <c r="AC45" s="199">
        <f t="shared" si="33"/>
        <v>0</v>
      </c>
    </row>
    <row r="46" spans="1:29" x14ac:dyDescent="0.25">
      <c r="A46" s="200" t="s">
        <v>556</v>
      </c>
      <c r="B46" s="201" t="s">
        <v>557</v>
      </c>
      <c r="C46" s="199"/>
      <c r="D46" s="199"/>
      <c r="E46" s="199"/>
      <c r="F46" s="199"/>
      <c r="G46" s="199">
        <v>0</v>
      </c>
      <c r="H46" s="199">
        <v>0</v>
      </c>
      <c r="I46" s="265" t="s">
        <v>583</v>
      </c>
      <c r="J46" s="199">
        <v>0</v>
      </c>
      <c r="K46" s="265" t="s">
        <v>583</v>
      </c>
      <c r="L46" s="199">
        <v>0</v>
      </c>
      <c r="M46" s="265" t="s">
        <v>583</v>
      </c>
      <c r="N46" s="199">
        <v>0</v>
      </c>
      <c r="O46" s="265" t="s">
        <v>583</v>
      </c>
      <c r="P46" s="199">
        <v>0</v>
      </c>
      <c r="Q46" s="265" t="s">
        <v>583</v>
      </c>
      <c r="R46" s="199">
        <v>0</v>
      </c>
      <c r="S46" s="265" t="s">
        <v>583</v>
      </c>
      <c r="T46" s="199">
        <v>0</v>
      </c>
      <c r="U46" s="265" t="s">
        <v>583</v>
      </c>
      <c r="V46" s="199">
        <v>0</v>
      </c>
      <c r="W46" s="265" t="s">
        <v>583</v>
      </c>
      <c r="X46" s="199">
        <v>0</v>
      </c>
      <c r="Y46" s="265" t="s">
        <v>583</v>
      </c>
      <c r="Z46" s="199">
        <v>0</v>
      </c>
      <c r="AA46" s="265" t="s">
        <v>583</v>
      </c>
      <c r="AB46" s="199">
        <f t="shared" si="33"/>
        <v>0</v>
      </c>
      <c r="AC46" s="199">
        <f t="shared" si="33"/>
        <v>0</v>
      </c>
    </row>
    <row r="47" spans="1:29" x14ac:dyDescent="0.25">
      <c r="A47" s="197" t="s">
        <v>62</v>
      </c>
      <c r="B47" s="198" t="s">
        <v>155</v>
      </c>
      <c r="C47" s="199"/>
      <c r="D47" s="199"/>
      <c r="E47" s="199"/>
      <c r="F47" s="199"/>
      <c r="G47" s="199"/>
      <c r="H47" s="199"/>
      <c r="I47" s="199"/>
      <c r="J47" s="199"/>
      <c r="K47" s="199"/>
      <c r="L47" s="199"/>
      <c r="M47" s="199"/>
      <c r="N47" s="199"/>
      <c r="O47" s="199"/>
      <c r="P47" s="199"/>
      <c r="Q47" s="199"/>
      <c r="R47" s="199"/>
      <c r="S47" s="265"/>
      <c r="T47" s="199"/>
      <c r="U47" s="199"/>
      <c r="V47" s="199"/>
      <c r="W47" s="199"/>
      <c r="X47" s="199"/>
      <c r="Y47" s="199"/>
      <c r="Z47" s="199"/>
      <c r="AA47" s="199"/>
      <c r="AB47" s="199"/>
      <c r="AC47" s="199"/>
    </row>
    <row r="48" spans="1:29" ht="31.5" x14ac:dyDescent="0.25">
      <c r="A48" s="200" t="s">
        <v>154</v>
      </c>
      <c r="B48" s="203" t="s">
        <v>544</v>
      </c>
      <c r="C48" s="199"/>
      <c r="D48" s="199"/>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f>C48</f>
        <v>0</v>
      </c>
      <c r="AC48" s="199">
        <f>D48</f>
        <v>0</v>
      </c>
    </row>
    <row r="49" spans="1:29" x14ac:dyDescent="0.25">
      <c r="A49" s="200" t="s">
        <v>153</v>
      </c>
      <c r="B49" s="203" t="s">
        <v>151</v>
      </c>
      <c r="C49" s="199"/>
      <c r="D49" s="199"/>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f t="shared" si="33"/>
        <v>0</v>
      </c>
      <c r="AC49" s="199">
        <f t="shared" si="33"/>
        <v>0</v>
      </c>
    </row>
    <row r="50" spans="1:29" ht="31.5" x14ac:dyDescent="0.25">
      <c r="A50" s="200" t="s">
        <v>152</v>
      </c>
      <c r="B50" s="201" t="s">
        <v>149</v>
      </c>
      <c r="C50" s="199"/>
      <c r="D50" s="199"/>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f t="shared" si="33"/>
        <v>0</v>
      </c>
      <c r="AC50" s="199">
        <f t="shared" si="33"/>
        <v>0</v>
      </c>
    </row>
    <row r="51" spans="1:29" ht="35.25" customHeight="1" x14ac:dyDescent="0.25">
      <c r="A51" s="200" t="s">
        <v>150</v>
      </c>
      <c r="B51" s="201" t="s">
        <v>147</v>
      </c>
      <c r="C51" s="199"/>
      <c r="D51" s="199"/>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f t="shared" si="33"/>
        <v>0</v>
      </c>
      <c r="AC51" s="199">
        <f t="shared" si="33"/>
        <v>0</v>
      </c>
    </row>
    <row r="52" spans="1:29" x14ac:dyDescent="0.25">
      <c r="A52" s="200" t="s">
        <v>148</v>
      </c>
      <c r="B52" s="201" t="s">
        <v>145</v>
      </c>
      <c r="C52" s="199"/>
      <c r="D52" s="199"/>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f t="shared" si="33"/>
        <v>0</v>
      </c>
      <c r="AC52" s="199">
        <f t="shared" si="33"/>
        <v>0</v>
      </c>
    </row>
    <row r="53" spans="1:29" x14ac:dyDescent="0.25">
      <c r="A53" s="200" t="s">
        <v>146</v>
      </c>
      <c r="B53" s="201" t="s">
        <v>546</v>
      </c>
      <c r="C53" s="199"/>
      <c r="D53" s="199"/>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f t="shared" si="33"/>
        <v>0</v>
      </c>
      <c r="AC53" s="199">
        <f t="shared" si="33"/>
        <v>0</v>
      </c>
    </row>
    <row r="54" spans="1:29" x14ac:dyDescent="0.25">
      <c r="A54" s="200" t="s">
        <v>144</v>
      </c>
      <c r="B54" s="201" t="s">
        <v>547</v>
      </c>
      <c r="C54" s="199"/>
      <c r="D54" s="199"/>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f t="shared" si="33"/>
        <v>0</v>
      </c>
      <c r="AC54" s="199">
        <f t="shared" si="33"/>
        <v>0</v>
      </c>
    </row>
    <row r="55" spans="1:29" x14ac:dyDescent="0.25">
      <c r="A55" s="200" t="s">
        <v>558</v>
      </c>
      <c r="B55" s="201" t="s">
        <v>548</v>
      </c>
      <c r="C55" s="199"/>
      <c r="D55" s="199"/>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f t="shared" si="33"/>
        <v>0</v>
      </c>
      <c r="AC55" s="199">
        <f t="shared" si="33"/>
        <v>0</v>
      </c>
    </row>
    <row r="56" spans="1:29" x14ac:dyDescent="0.25">
      <c r="A56" s="200" t="s">
        <v>559</v>
      </c>
      <c r="B56" s="201" t="s">
        <v>549</v>
      </c>
      <c r="C56" s="199"/>
      <c r="D56" s="199"/>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f t="shared" si="33"/>
        <v>0</v>
      </c>
      <c r="AC56" s="199">
        <f t="shared" si="33"/>
        <v>0</v>
      </c>
    </row>
    <row r="57" spans="1:29" x14ac:dyDescent="0.25">
      <c r="A57" s="200" t="s">
        <v>560</v>
      </c>
      <c r="B57" s="201" t="s">
        <v>551</v>
      </c>
      <c r="C57" s="199"/>
      <c r="D57" s="199"/>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f t="shared" si="33"/>
        <v>0</v>
      </c>
      <c r="AC57" s="199">
        <f t="shared" si="33"/>
        <v>0</v>
      </c>
    </row>
    <row r="58" spans="1:29" ht="21.75" customHeight="1" x14ac:dyDescent="0.25">
      <c r="A58" s="200" t="s">
        <v>561</v>
      </c>
      <c r="B58" s="201" t="s">
        <v>553</v>
      </c>
      <c r="C58" s="199">
        <v>0</v>
      </c>
      <c r="D58" s="199">
        <v>18</v>
      </c>
      <c r="E58" s="199"/>
      <c r="F58" s="199"/>
      <c r="G58" s="199">
        <v>0</v>
      </c>
      <c r="H58" s="199">
        <v>0</v>
      </c>
      <c r="I58" s="199"/>
      <c r="J58" s="199">
        <v>0</v>
      </c>
      <c r="K58" s="199"/>
      <c r="L58" s="199">
        <v>0</v>
      </c>
      <c r="M58" s="199"/>
      <c r="N58" s="199">
        <v>0</v>
      </c>
      <c r="O58" s="199"/>
      <c r="P58" s="199">
        <v>0</v>
      </c>
      <c r="Q58" s="199"/>
      <c r="R58" s="199">
        <f>D58</f>
        <v>18</v>
      </c>
      <c r="S58" s="199"/>
      <c r="T58" s="199">
        <v>0</v>
      </c>
      <c r="U58" s="199"/>
      <c r="V58" s="199">
        <v>0</v>
      </c>
      <c r="W58" s="199"/>
      <c r="X58" s="199">
        <v>0</v>
      </c>
      <c r="Y58" s="199"/>
      <c r="Z58" s="199">
        <v>0</v>
      </c>
      <c r="AA58" s="199"/>
      <c r="AB58" s="199">
        <f t="shared" si="33"/>
        <v>0</v>
      </c>
      <c r="AC58" s="199">
        <f t="shared" si="33"/>
        <v>18</v>
      </c>
    </row>
    <row r="59" spans="1:29" x14ac:dyDescent="0.25">
      <c r="A59" s="200" t="s">
        <v>562</v>
      </c>
      <c r="B59" s="201" t="s">
        <v>555</v>
      </c>
      <c r="C59" s="199"/>
      <c r="D59" s="199"/>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f t="shared" si="33"/>
        <v>0</v>
      </c>
      <c r="AC59" s="199">
        <f t="shared" si="33"/>
        <v>0</v>
      </c>
    </row>
    <row r="60" spans="1:29" x14ac:dyDescent="0.25">
      <c r="A60" s="200" t="s">
        <v>563</v>
      </c>
      <c r="B60" s="201" t="s">
        <v>557</v>
      </c>
      <c r="C60" s="199"/>
      <c r="D60" s="199"/>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f t="shared" si="33"/>
        <v>0</v>
      </c>
      <c r="AC60" s="199">
        <f t="shared" si="33"/>
        <v>0</v>
      </c>
    </row>
    <row r="61" spans="1:29" ht="31.5" x14ac:dyDescent="0.25">
      <c r="A61" s="197" t="s">
        <v>60</v>
      </c>
      <c r="B61" s="198" t="s">
        <v>143</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142</v>
      </c>
      <c r="B62" s="201" t="s">
        <v>141</v>
      </c>
      <c r="C62" s="199">
        <f>C30</f>
        <v>0</v>
      </c>
      <c r="D62" s="199">
        <f>D30</f>
        <v>13.936</v>
      </c>
      <c r="E62" s="199"/>
      <c r="F62" s="199"/>
      <c r="G62" s="199">
        <v>0</v>
      </c>
      <c r="H62" s="199">
        <v>0</v>
      </c>
      <c r="I62" s="199"/>
      <c r="J62" s="199">
        <v>0</v>
      </c>
      <c r="K62" s="199"/>
      <c r="L62" s="199">
        <v>0</v>
      </c>
      <c r="M62" s="199"/>
      <c r="N62" s="199">
        <v>0</v>
      </c>
      <c r="O62" s="199"/>
      <c r="P62" s="199">
        <v>0</v>
      </c>
      <c r="Q62" s="199"/>
      <c r="R62" s="199">
        <f>D62</f>
        <v>13.936</v>
      </c>
      <c r="S62" s="199"/>
      <c r="T62" s="199">
        <v>0</v>
      </c>
      <c r="U62" s="199"/>
      <c r="V62" s="199">
        <v>0</v>
      </c>
      <c r="W62" s="199"/>
      <c r="X62" s="199">
        <v>0</v>
      </c>
      <c r="Y62" s="199"/>
      <c r="Z62" s="199">
        <v>0</v>
      </c>
      <c r="AA62" s="199"/>
      <c r="AB62" s="199">
        <f t="shared" ref="AB62:AC74" si="34">C62</f>
        <v>0</v>
      </c>
      <c r="AC62" s="199">
        <f t="shared" si="34"/>
        <v>13.936</v>
      </c>
    </row>
    <row r="63" spans="1:29" x14ac:dyDescent="0.25">
      <c r="A63" s="200" t="s">
        <v>140</v>
      </c>
      <c r="B63" s="201" t="s">
        <v>133</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f t="shared" si="34"/>
        <v>0</v>
      </c>
      <c r="AC63" s="199">
        <f t="shared" si="34"/>
        <v>0</v>
      </c>
    </row>
    <row r="64" spans="1:29" x14ac:dyDescent="0.25">
      <c r="A64" s="200" t="s">
        <v>139</v>
      </c>
      <c r="B64" s="203" t="s">
        <v>132</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f t="shared" si="34"/>
        <v>0</v>
      </c>
      <c r="AC64" s="199">
        <f t="shared" si="34"/>
        <v>0</v>
      </c>
    </row>
    <row r="65" spans="1:29" x14ac:dyDescent="0.25">
      <c r="A65" s="200" t="s">
        <v>138</v>
      </c>
      <c r="B65" s="203" t="s">
        <v>131</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f t="shared" si="34"/>
        <v>0</v>
      </c>
      <c r="AC65" s="199">
        <f t="shared" si="34"/>
        <v>0</v>
      </c>
    </row>
    <row r="66" spans="1:29" x14ac:dyDescent="0.25">
      <c r="A66" s="200" t="s">
        <v>137</v>
      </c>
      <c r="B66" s="203" t="s">
        <v>134</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f t="shared" si="34"/>
        <v>0</v>
      </c>
      <c r="AC66" s="199">
        <f t="shared" si="34"/>
        <v>0</v>
      </c>
    </row>
    <row r="67" spans="1:29" x14ac:dyDescent="0.25">
      <c r="A67" s="200" t="s">
        <v>136</v>
      </c>
      <c r="B67" s="203" t="s">
        <v>564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f t="shared" si="34"/>
        <v>0</v>
      </c>
      <c r="AC67" s="199">
        <f t="shared" si="34"/>
        <v>0</v>
      </c>
    </row>
    <row r="68" spans="1:29" x14ac:dyDescent="0.25">
      <c r="A68" s="200" t="s">
        <v>565</v>
      </c>
      <c r="B68" s="203" t="s">
        <v>566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f t="shared" si="34"/>
        <v>0</v>
      </c>
      <c r="AC68" s="199">
        <f t="shared" si="34"/>
        <v>0</v>
      </c>
    </row>
    <row r="69" spans="1:29" x14ac:dyDescent="0.25">
      <c r="A69" s="200" t="s">
        <v>567</v>
      </c>
      <c r="B69" s="203" t="s">
        <v>568</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f t="shared" si="34"/>
        <v>0</v>
      </c>
      <c r="AC69" s="199">
        <f t="shared" si="34"/>
        <v>0</v>
      </c>
    </row>
    <row r="70" spans="1:29" x14ac:dyDescent="0.25">
      <c r="A70" s="200" t="s">
        <v>569</v>
      </c>
      <c r="B70" s="203" t="s">
        <v>570</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f t="shared" si="34"/>
        <v>0</v>
      </c>
      <c r="AC70" s="199">
        <f t="shared" si="34"/>
        <v>0</v>
      </c>
    </row>
    <row r="71" spans="1:29" x14ac:dyDescent="0.25">
      <c r="A71" s="200" t="s">
        <v>571</v>
      </c>
      <c r="B71" s="203" t="s">
        <v>572</v>
      </c>
      <c r="C71" s="199">
        <v>0</v>
      </c>
      <c r="D71" s="199">
        <v>18</v>
      </c>
      <c r="E71" s="199"/>
      <c r="F71" s="199"/>
      <c r="G71" s="199">
        <v>0</v>
      </c>
      <c r="H71" s="199">
        <v>0</v>
      </c>
      <c r="I71" s="199"/>
      <c r="J71" s="199">
        <v>0</v>
      </c>
      <c r="K71" s="199"/>
      <c r="L71" s="199">
        <v>0</v>
      </c>
      <c r="M71" s="199"/>
      <c r="N71" s="199">
        <v>0</v>
      </c>
      <c r="O71" s="199"/>
      <c r="P71" s="199">
        <v>0</v>
      </c>
      <c r="Q71" s="199"/>
      <c r="R71" s="199">
        <f>D71</f>
        <v>18</v>
      </c>
      <c r="S71" s="199"/>
      <c r="T71" s="199">
        <v>0</v>
      </c>
      <c r="U71" s="199"/>
      <c r="V71" s="199">
        <v>0</v>
      </c>
      <c r="W71" s="199"/>
      <c r="X71" s="199">
        <v>0</v>
      </c>
      <c r="Y71" s="199"/>
      <c r="Z71" s="199">
        <v>0</v>
      </c>
      <c r="AA71" s="199"/>
      <c r="AB71" s="199">
        <f t="shared" si="34"/>
        <v>0</v>
      </c>
      <c r="AC71" s="199">
        <f t="shared" si="34"/>
        <v>18</v>
      </c>
    </row>
    <row r="72" spans="1:29" x14ac:dyDescent="0.25">
      <c r="A72" s="200" t="s">
        <v>573</v>
      </c>
      <c r="B72" s="203" t="s">
        <v>574</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f t="shared" si="34"/>
        <v>0</v>
      </c>
      <c r="AC72" s="199">
        <f t="shared" si="34"/>
        <v>0</v>
      </c>
    </row>
    <row r="73" spans="1:29" x14ac:dyDescent="0.25">
      <c r="A73" s="200" t="s">
        <v>575</v>
      </c>
      <c r="B73" s="203" t="s">
        <v>576</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f t="shared" si="34"/>
        <v>0</v>
      </c>
      <c r="AC73" s="199">
        <f t="shared" si="34"/>
        <v>0</v>
      </c>
    </row>
    <row r="74" spans="1:29" ht="51.75" customHeight="1" x14ac:dyDescent="0.25">
      <c r="A74" s="197" t="s">
        <v>59</v>
      </c>
      <c r="B74" s="204" t="s">
        <v>230</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f t="shared" si="34"/>
        <v>0</v>
      </c>
      <c r="AC74" s="199">
        <f t="shared" si="34"/>
        <v>0</v>
      </c>
    </row>
    <row r="75" spans="1:29" ht="21.75" customHeight="1" x14ac:dyDescent="0.25">
      <c r="A75" s="197" t="s">
        <v>57</v>
      </c>
      <c r="B75" s="198" t="s">
        <v>135</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225</v>
      </c>
      <c r="B76" s="203" t="s">
        <v>544</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f t="shared" ref="AB76:AC86" si="35">C76</f>
        <v>0</v>
      </c>
      <c r="AC76" s="199">
        <f t="shared" si="35"/>
        <v>0</v>
      </c>
    </row>
    <row r="77" spans="1:29" ht="18.75" customHeight="1" x14ac:dyDescent="0.25">
      <c r="A77" s="200" t="s">
        <v>226</v>
      </c>
      <c r="B77" s="203" t="s">
        <v>151</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f t="shared" si="35"/>
        <v>0</v>
      </c>
      <c r="AC77" s="199">
        <f t="shared" si="35"/>
        <v>0</v>
      </c>
    </row>
    <row r="78" spans="1:29" x14ac:dyDescent="0.25">
      <c r="A78" s="200" t="s">
        <v>227</v>
      </c>
      <c r="B78" s="201" t="s">
        <v>545</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f t="shared" si="35"/>
        <v>0</v>
      </c>
      <c r="AC78" s="199">
        <f t="shared" si="35"/>
        <v>0</v>
      </c>
    </row>
    <row r="79" spans="1:29" x14ac:dyDescent="0.25">
      <c r="A79" s="200" t="s">
        <v>228</v>
      </c>
      <c r="B79" s="201" t="s">
        <v>546</v>
      </c>
      <c r="C79" s="266"/>
      <c r="D79" s="205"/>
      <c r="E79" s="206"/>
      <c r="F79" s="206"/>
      <c r="G79" s="199">
        <v>0</v>
      </c>
      <c r="H79" s="199">
        <v>0</v>
      </c>
      <c r="I79" s="206"/>
      <c r="J79" s="199">
        <v>0</v>
      </c>
      <c r="K79" s="205"/>
      <c r="L79" s="199">
        <v>0</v>
      </c>
      <c r="M79" s="205"/>
      <c r="N79" s="199">
        <v>0</v>
      </c>
      <c r="O79" s="205"/>
      <c r="P79" s="199">
        <v>0</v>
      </c>
      <c r="Q79" s="205"/>
      <c r="R79" s="199">
        <v>0</v>
      </c>
      <c r="S79" s="205"/>
      <c r="T79" s="199">
        <v>0</v>
      </c>
      <c r="U79" s="205"/>
      <c r="V79" s="199">
        <v>0</v>
      </c>
      <c r="W79" s="205"/>
      <c r="X79" s="199">
        <v>0</v>
      </c>
      <c r="Y79" s="205"/>
      <c r="Z79" s="199">
        <v>0</v>
      </c>
      <c r="AA79" s="205"/>
      <c r="AB79" s="199">
        <f t="shared" si="35"/>
        <v>0</v>
      </c>
      <c r="AC79" s="199">
        <f t="shared" si="35"/>
        <v>0</v>
      </c>
    </row>
    <row r="80" spans="1:29" x14ac:dyDescent="0.25">
      <c r="A80" s="200" t="s">
        <v>229</v>
      </c>
      <c r="B80" s="201" t="s">
        <v>547</v>
      </c>
      <c r="C80" s="266"/>
      <c r="D80" s="205"/>
      <c r="E80" s="206"/>
      <c r="F80" s="206"/>
      <c r="G80" s="199">
        <v>0</v>
      </c>
      <c r="H80" s="199">
        <v>0</v>
      </c>
      <c r="I80" s="206"/>
      <c r="J80" s="199">
        <v>0</v>
      </c>
      <c r="K80" s="205"/>
      <c r="L80" s="199">
        <v>0</v>
      </c>
      <c r="M80" s="205"/>
      <c r="N80" s="199">
        <v>0</v>
      </c>
      <c r="O80" s="205"/>
      <c r="P80" s="199">
        <v>0</v>
      </c>
      <c r="Q80" s="205"/>
      <c r="R80" s="199">
        <v>0</v>
      </c>
      <c r="S80" s="205"/>
      <c r="T80" s="199">
        <v>0</v>
      </c>
      <c r="U80" s="205"/>
      <c r="V80" s="199">
        <v>0</v>
      </c>
      <c r="W80" s="205"/>
      <c r="X80" s="199">
        <v>0</v>
      </c>
      <c r="Y80" s="205"/>
      <c r="Z80" s="199">
        <v>0</v>
      </c>
      <c r="AA80" s="205"/>
      <c r="AB80" s="199">
        <f t="shared" si="35"/>
        <v>0</v>
      </c>
      <c r="AC80" s="199">
        <f t="shared" si="35"/>
        <v>0</v>
      </c>
    </row>
    <row r="81" spans="1:29" x14ac:dyDescent="0.25">
      <c r="A81" s="200" t="s">
        <v>577</v>
      </c>
      <c r="B81" s="201" t="s">
        <v>548</v>
      </c>
      <c r="C81" s="266"/>
      <c r="D81" s="205"/>
      <c r="E81" s="206"/>
      <c r="F81" s="206"/>
      <c r="G81" s="199">
        <v>0</v>
      </c>
      <c r="H81" s="199">
        <v>0</v>
      </c>
      <c r="I81" s="206"/>
      <c r="J81" s="199">
        <v>0</v>
      </c>
      <c r="K81" s="205"/>
      <c r="L81" s="199">
        <v>0</v>
      </c>
      <c r="M81" s="205"/>
      <c r="N81" s="199">
        <v>0</v>
      </c>
      <c r="O81" s="205"/>
      <c r="P81" s="199">
        <v>0</v>
      </c>
      <c r="Q81" s="205"/>
      <c r="R81" s="199">
        <v>0</v>
      </c>
      <c r="S81" s="205"/>
      <c r="T81" s="199">
        <v>0</v>
      </c>
      <c r="U81" s="205"/>
      <c r="V81" s="199">
        <v>0</v>
      </c>
      <c r="W81" s="205"/>
      <c r="X81" s="199">
        <v>0</v>
      </c>
      <c r="Y81" s="205"/>
      <c r="Z81" s="199">
        <v>0</v>
      </c>
      <c r="AA81" s="205"/>
      <c r="AB81" s="199">
        <f t="shared" si="35"/>
        <v>0</v>
      </c>
      <c r="AC81" s="199">
        <f t="shared" si="35"/>
        <v>0</v>
      </c>
    </row>
    <row r="82" spans="1:29" x14ac:dyDescent="0.25">
      <c r="A82" s="200" t="s">
        <v>578</v>
      </c>
      <c r="B82" s="201" t="s">
        <v>549</v>
      </c>
      <c r="C82" s="266"/>
      <c r="D82" s="205"/>
      <c r="E82" s="206"/>
      <c r="F82" s="206"/>
      <c r="G82" s="199">
        <v>0</v>
      </c>
      <c r="H82" s="199">
        <v>0</v>
      </c>
      <c r="I82" s="206"/>
      <c r="J82" s="199">
        <v>0</v>
      </c>
      <c r="K82" s="205"/>
      <c r="L82" s="199">
        <v>0</v>
      </c>
      <c r="M82" s="205"/>
      <c r="N82" s="199">
        <v>0</v>
      </c>
      <c r="O82" s="205"/>
      <c r="P82" s="199">
        <v>0</v>
      </c>
      <c r="Q82" s="205"/>
      <c r="R82" s="199">
        <v>0</v>
      </c>
      <c r="S82" s="205"/>
      <c r="T82" s="199">
        <v>0</v>
      </c>
      <c r="U82" s="205"/>
      <c r="V82" s="199">
        <v>0</v>
      </c>
      <c r="W82" s="205"/>
      <c r="X82" s="199">
        <v>0</v>
      </c>
      <c r="Y82" s="205"/>
      <c r="Z82" s="199">
        <v>0</v>
      </c>
      <c r="AA82" s="205"/>
      <c r="AB82" s="199">
        <f t="shared" si="35"/>
        <v>0</v>
      </c>
      <c r="AC82" s="199">
        <f t="shared" si="35"/>
        <v>0</v>
      </c>
    </row>
    <row r="83" spans="1:29" x14ac:dyDescent="0.25">
      <c r="A83" s="200" t="s">
        <v>579</v>
      </c>
      <c r="B83" s="201" t="s">
        <v>551</v>
      </c>
      <c r="C83" s="266"/>
      <c r="D83" s="205"/>
      <c r="E83" s="206"/>
      <c r="F83" s="206"/>
      <c r="G83" s="199">
        <v>0</v>
      </c>
      <c r="H83" s="199">
        <v>0</v>
      </c>
      <c r="I83" s="206"/>
      <c r="J83" s="199">
        <v>0</v>
      </c>
      <c r="K83" s="205"/>
      <c r="L83" s="199">
        <v>0</v>
      </c>
      <c r="M83" s="205"/>
      <c r="N83" s="199">
        <v>0</v>
      </c>
      <c r="O83" s="205"/>
      <c r="P83" s="199">
        <v>0</v>
      </c>
      <c r="Q83" s="205"/>
      <c r="R83" s="199">
        <v>0</v>
      </c>
      <c r="S83" s="205"/>
      <c r="T83" s="199">
        <v>0</v>
      </c>
      <c r="U83" s="205"/>
      <c r="V83" s="199">
        <v>0</v>
      </c>
      <c r="W83" s="205"/>
      <c r="X83" s="199">
        <v>0</v>
      </c>
      <c r="Y83" s="205"/>
      <c r="Z83" s="199">
        <v>0</v>
      </c>
      <c r="AA83" s="205"/>
      <c r="AB83" s="199">
        <f t="shared" si="35"/>
        <v>0</v>
      </c>
      <c r="AC83" s="199">
        <f t="shared" si="35"/>
        <v>0</v>
      </c>
    </row>
    <row r="84" spans="1:29" x14ac:dyDescent="0.25">
      <c r="A84" s="200" t="s">
        <v>580</v>
      </c>
      <c r="B84" s="201" t="s">
        <v>553</v>
      </c>
      <c r="C84" s="199"/>
      <c r="D84" s="199"/>
      <c r="E84" s="206"/>
      <c r="F84" s="206"/>
      <c r="G84" s="199">
        <v>0</v>
      </c>
      <c r="H84" s="199">
        <v>0</v>
      </c>
      <c r="I84" s="206"/>
      <c r="J84" s="199">
        <v>0</v>
      </c>
      <c r="K84" s="205"/>
      <c r="L84" s="199">
        <v>0</v>
      </c>
      <c r="M84" s="205"/>
      <c r="N84" s="199">
        <v>0</v>
      </c>
      <c r="O84" s="205"/>
      <c r="P84" s="199">
        <v>0</v>
      </c>
      <c r="Q84" s="205"/>
      <c r="R84" s="199">
        <v>0</v>
      </c>
      <c r="S84" s="205"/>
      <c r="T84" s="199">
        <v>0</v>
      </c>
      <c r="U84" s="205"/>
      <c r="V84" s="199">
        <v>0</v>
      </c>
      <c r="W84" s="205"/>
      <c r="X84" s="199">
        <v>0</v>
      </c>
      <c r="Y84" s="205"/>
      <c r="Z84" s="199">
        <v>0</v>
      </c>
      <c r="AA84" s="205"/>
      <c r="AB84" s="199">
        <f t="shared" si="35"/>
        <v>0</v>
      </c>
      <c r="AC84" s="199">
        <f t="shared" si="35"/>
        <v>0</v>
      </c>
    </row>
    <row r="85" spans="1:29" x14ac:dyDescent="0.25">
      <c r="A85" s="200" t="s">
        <v>581</v>
      </c>
      <c r="B85" s="201" t="s">
        <v>555</v>
      </c>
      <c r="C85" s="266"/>
      <c r="D85" s="205"/>
      <c r="E85" s="206"/>
      <c r="F85" s="206"/>
      <c r="G85" s="199">
        <v>0</v>
      </c>
      <c r="H85" s="199">
        <v>0</v>
      </c>
      <c r="I85" s="206"/>
      <c r="J85" s="199">
        <v>0</v>
      </c>
      <c r="K85" s="205"/>
      <c r="L85" s="199">
        <v>0</v>
      </c>
      <c r="M85" s="205"/>
      <c r="N85" s="199">
        <v>0</v>
      </c>
      <c r="O85" s="205"/>
      <c r="P85" s="199">
        <v>0</v>
      </c>
      <c r="Q85" s="205"/>
      <c r="R85" s="199">
        <v>0</v>
      </c>
      <c r="S85" s="205"/>
      <c r="T85" s="199">
        <v>0</v>
      </c>
      <c r="U85" s="205"/>
      <c r="V85" s="199">
        <v>0</v>
      </c>
      <c r="W85" s="205"/>
      <c r="X85" s="199">
        <v>0</v>
      </c>
      <c r="Y85" s="205"/>
      <c r="Z85" s="199">
        <v>0</v>
      </c>
      <c r="AA85" s="205"/>
      <c r="AB85" s="199">
        <f t="shared" si="35"/>
        <v>0</v>
      </c>
      <c r="AC85" s="199">
        <f t="shared" si="35"/>
        <v>0</v>
      </c>
    </row>
    <row r="86" spans="1:29" x14ac:dyDescent="0.25">
      <c r="A86" s="200" t="s">
        <v>582</v>
      </c>
      <c r="B86" s="201" t="s">
        <v>557</v>
      </c>
      <c r="C86" s="207"/>
      <c r="D86" s="205"/>
      <c r="E86" s="206"/>
      <c r="F86" s="206"/>
      <c r="G86" s="199">
        <v>0</v>
      </c>
      <c r="H86" s="199">
        <v>0</v>
      </c>
      <c r="I86" s="206"/>
      <c r="J86" s="199">
        <v>0</v>
      </c>
      <c r="K86" s="205"/>
      <c r="L86" s="199">
        <v>0</v>
      </c>
      <c r="M86" s="205"/>
      <c r="N86" s="199">
        <v>0</v>
      </c>
      <c r="O86" s="205"/>
      <c r="P86" s="199">
        <v>0</v>
      </c>
      <c r="Q86" s="205"/>
      <c r="R86" s="199">
        <v>0</v>
      </c>
      <c r="S86" s="205"/>
      <c r="T86" s="199">
        <v>0</v>
      </c>
      <c r="U86" s="205"/>
      <c r="V86" s="199">
        <v>0</v>
      </c>
      <c r="W86" s="205"/>
      <c r="X86" s="199">
        <v>0</v>
      </c>
      <c r="Y86" s="205"/>
      <c r="Z86" s="199">
        <v>0</v>
      </c>
      <c r="AA86" s="205"/>
      <c r="AB86" s="199">
        <f t="shared" si="35"/>
        <v>0</v>
      </c>
      <c r="AC86" s="199">
        <f t="shared" si="35"/>
        <v>0</v>
      </c>
    </row>
    <row r="87" spans="1:29" x14ac:dyDescent="0.25">
      <c r="G87" s="52"/>
    </row>
    <row r="88" spans="1:29" x14ac:dyDescent="0.25">
      <c r="G88" s="52"/>
    </row>
    <row r="89" spans="1:29" x14ac:dyDescent="0.25">
      <c r="G89" s="52"/>
    </row>
    <row r="90" spans="1:29" x14ac:dyDescent="0.25">
      <c r="G90" s="52"/>
    </row>
    <row r="91" spans="1:29" x14ac:dyDescent="0.25">
      <c r="G91" s="52"/>
    </row>
    <row r="92" spans="1:29" x14ac:dyDescent="0.25">
      <c r="G92" s="52"/>
    </row>
  </sheetData>
  <mergeCells count="31">
    <mergeCell ref="A18:U18"/>
    <mergeCell ref="H20:K20"/>
    <mergeCell ref="H21:I21"/>
    <mergeCell ref="J21:K21"/>
    <mergeCell ref="G20:G22"/>
    <mergeCell ref="T20:W20"/>
    <mergeCell ref="T21:U21"/>
    <mergeCell ref="V21:W21"/>
    <mergeCell ref="B20:B22"/>
    <mergeCell ref="L20:O20"/>
    <mergeCell ref="L21:M21"/>
    <mergeCell ref="N21:O21"/>
    <mergeCell ref="P20:S20"/>
    <mergeCell ref="P21:Q21"/>
    <mergeCell ref="R21:S21"/>
    <mergeCell ref="X20:AA20"/>
    <mergeCell ref="X21:Y21"/>
    <mergeCell ref="Z21:AA21"/>
    <mergeCell ref="AB20:AC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J_TP1800.PS.0091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1" t="s">
        <v>474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485</v>
      </c>
      <c r="F22" s="447"/>
      <c r="G22" s="447"/>
      <c r="H22" s="447"/>
      <c r="I22" s="447"/>
      <c r="J22" s="447"/>
      <c r="K22" s="447"/>
      <c r="L22" s="448"/>
      <c r="M22" s="432" t="s">
        <v>50</v>
      </c>
      <c r="N22" s="432" t="s">
        <v>49</v>
      </c>
      <c r="O22" s="432" t="s">
        <v>48</v>
      </c>
      <c r="P22" s="427" t="s">
        <v>238</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134</v>
      </c>
      <c r="G23" s="428" t="s">
        <v>133</v>
      </c>
      <c r="H23" s="428" t="s">
        <v>132</v>
      </c>
      <c r="I23" s="430" t="s">
        <v>396</v>
      </c>
      <c r="J23" s="430" t="s">
        <v>397</v>
      </c>
      <c r="K23" s="430" t="s">
        <v>398</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53" t="s">
        <v>14</v>
      </c>
      <c r="AG24" s="153" t="s">
        <v>13</v>
      </c>
      <c r="AH24" s="154" t="s">
        <v>3</v>
      </c>
      <c r="AI24" s="154" t="s">
        <v>12</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9" sqref="B29"/>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4" t="s">
        <v>70</v>
      </c>
    </row>
    <row r="2" spans="1:6" ht="18.75" x14ac:dyDescent="0.3">
      <c r="B2" s="15" t="s">
        <v>11</v>
      </c>
    </row>
    <row r="3" spans="1:6" ht="18.75" x14ac:dyDescent="0.3">
      <c r="B3" s="15" t="s">
        <v>490</v>
      </c>
    </row>
    <row r="4" spans="1:6" x14ac:dyDescent="0.25">
      <c r="B4" s="37"/>
    </row>
    <row r="5" spans="1:6" ht="18.75" x14ac:dyDescent="0.3">
      <c r="A5" s="457" t="str">
        <f>'1. паспорт местоположение'!A5:C5</f>
        <v>Год раскрытия информации: 2022 год</v>
      </c>
      <c r="B5" s="457"/>
      <c r="C5" s="60"/>
      <c r="D5" s="60"/>
      <c r="E5" s="60"/>
      <c r="F5" s="60"/>
    </row>
    <row r="6" spans="1:6" ht="18.75" x14ac:dyDescent="0.3">
      <c r="A6" s="158"/>
      <c r="B6" s="158"/>
      <c r="C6" s="158"/>
      <c r="D6" s="158"/>
      <c r="E6" s="158"/>
      <c r="F6" s="158"/>
    </row>
    <row r="7" spans="1:6" ht="18.75" x14ac:dyDescent="0.25">
      <c r="A7" s="293" t="s">
        <v>10</v>
      </c>
      <c r="B7" s="293"/>
      <c r="C7" s="157"/>
      <c r="D7" s="157"/>
      <c r="E7" s="157"/>
      <c r="F7" s="157"/>
    </row>
    <row r="8" spans="1:6" ht="18.75" x14ac:dyDescent="0.25">
      <c r="A8" s="157"/>
      <c r="B8" s="157"/>
      <c r="C8" s="157"/>
      <c r="D8" s="157"/>
      <c r="E8" s="157"/>
      <c r="F8" s="157"/>
    </row>
    <row r="9" spans="1:6" x14ac:dyDescent="0.25">
      <c r="A9" s="294" t="str">
        <f>'1. паспорт местоположение'!A9:C9</f>
        <v>АО "Россети Тюмень"</v>
      </c>
      <c r="B9" s="294"/>
      <c r="C9" s="155"/>
      <c r="D9" s="155"/>
      <c r="E9" s="155"/>
      <c r="F9" s="155"/>
    </row>
    <row r="10" spans="1:6" x14ac:dyDescent="0.25">
      <c r="A10" s="298" t="s">
        <v>9</v>
      </c>
      <c r="B10" s="298"/>
      <c r="C10" s="156"/>
      <c r="D10" s="156"/>
      <c r="E10" s="156"/>
      <c r="F10" s="156"/>
    </row>
    <row r="11" spans="1:6" ht="18.75" x14ac:dyDescent="0.25">
      <c r="A11" s="157"/>
      <c r="B11" s="157"/>
      <c r="C11" s="157"/>
      <c r="D11" s="157"/>
      <c r="E11" s="157"/>
      <c r="F11" s="157"/>
    </row>
    <row r="12" spans="1:6" ht="30.75" customHeight="1" x14ac:dyDescent="0.25">
      <c r="A12" s="294" t="str">
        <f>'1. паспорт местоположение'!A12:C12</f>
        <v>J_TP1800.PS.0091</v>
      </c>
      <c r="B12" s="294"/>
      <c r="C12" s="155"/>
      <c r="D12" s="155"/>
      <c r="E12" s="155"/>
      <c r="F12" s="155"/>
    </row>
    <row r="13" spans="1:6" x14ac:dyDescent="0.25">
      <c r="A13" s="298" t="s">
        <v>8</v>
      </c>
      <c r="B13" s="298"/>
      <c r="C13" s="156"/>
      <c r="D13" s="156"/>
      <c r="E13" s="156"/>
      <c r="F13" s="156"/>
    </row>
    <row r="14" spans="1:6" ht="18.75" x14ac:dyDescent="0.25">
      <c r="A14" s="11"/>
      <c r="B14" s="11"/>
      <c r="C14" s="11"/>
      <c r="D14" s="11"/>
      <c r="E14" s="11"/>
      <c r="F14" s="11"/>
    </row>
    <row r="15" spans="1:6" ht="50.25" customHeight="1" x14ac:dyDescent="0.25">
      <c r="A15" s="326"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326"/>
      <c r="C15" s="155"/>
      <c r="D15" s="155"/>
      <c r="E15" s="155"/>
      <c r="F15" s="155"/>
    </row>
    <row r="16" spans="1:6" x14ac:dyDescent="0.25">
      <c r="A16" s="298" t="s">
        <v>7</v>
      </c>
      <c r="B16" s="298"/>
      <c r="C16" s="156"/>
      <c r="D16" s="156"/>
      <c r="E16" s="156"/>
      <c r="F16" s="156"/>
    </row>
    <row r="17" spans="1:2" x14ac:dyDescent="0.25">
      <c r="B17" s="131"/>
    </row>
    <row r="18" spans="1:2" ht="33.75" customHeight="1" x14ac:dyDescent="0.25">
      <c r="A18" s="455" t="s">
        <v>475</v>
      </c>
      <c r="B18" s="456"/>
    </row>
    <row r="19" spans="1:2" x14ac:dyDescent="0.25">
      <c r="B19" s="37"/>
    </row>
    <row r="20" spans="1:2" ht="16.5" thickBot="1" x14ac:dyDescent="0.3">
      <c r="B20" s="132"/>
    </row>
    <row r="21" spans="1:2" ht="83.25" customHeight="1" thickBot="1" x14ac:dyDescent="0.3">
      <c r="A21" s="133" t="s">
        <v>347</v>
      </c>
      <c r="B21" s="134" t="str">
        <f>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row>
    <row r="22" spans="1:2" ht="27.75" customHeight="1" thickBot="1" x14ac:dyDescent="0.3">
      <c r="A22" s="133" t="s">
        <v>348</v>
      </c>
      <c r="B22" s="134" t="s">
        <v>497</v>
      </c>
    </row>
    <row r="23" spans="1:2" ht="22.5" customHeight="1" thickBot="1" x14ac:dyDescent="0.3">
      <c r="A23" s="133" t="s">
        <v>320</v>
      </c>
      <c r="B23" s="251" t="s">
        <v>494</v>
      </c>
    </row>
    <row r="24" spans="1:2" ht="24.75" customHeight="1" thickBot="1" x14ac:dyDescent="0.3">
      <c r="A24" s="133" t="s">
        <v>349</v>
      </c>
      <c r="B24" s="135" t="s">
        <v>609</v>
      </c>
    </row>
    <row r="25" spans="1:2" ht="28.5" customHeight="1" thickBot="1" x14ac:dyDescent="0.3">
      <c r="A25" s="136" t="s">
        <v>350</v>
      </c>
      <c r="B25" s="273">
        <v>2025</v>
      </c>
    </row>
    <row r="26" spans="1:2" ht="37.5" customHeight="1" thickBot="1" x14ac:dyDescent="0.3">
      <c r="A26" s="137" t="s">
        <v>351</v>
      </c>
      <c r="B26" s="138" t="str">
        <f>'3.3 паспорт описание'!C30</f>
        <v>Н</v>
      </c>
    </row>
    <row r="27" spans="1:2" ht="29.25" thickBot="1" x14ac:dyDescent="0.3">
      <c r="A27" s="144" t="s">
        <v>620</v>
      </c>
      <c r="B27" s="267">
        <f>'6.2. Паспорт фин осв ввод'!D24</f>
        <v>16.629000000000001</v>
      </c>
    </row>
    <row r="28" spans="1:2" ht="20.25" customHeight="1" thickBot="1" x14ac:dyDescent="0.3">
      <c r="A28" s="140" t="s">
        <v>352</v>
      </c>
      <c r="B28" s="177" t="s">
        <v>621</v>
      </c>
    </row>
    <row r="29" spans="1:2" ht="29.25" thickBot="1" x14ac:dyDescent="0.3">
      <c r="A29" s="145" t="s">
        <v>353</v>
      </c>
      <c r="B29" s="180" t="s">
        <v>607</v>
      </c>
    </row>
    <row r="30" spans="1:2" ht="29.25" thickBot="1" x14ac:dyDescent="0.3">
      <c r="A30" s="145" t="s">
        <v>354</v>
      </c>
      <c r="B30" s="180" t="s">
        <v>607</v>
      </c>
    </row>
    <row r="31" spans="1:2" ht="16.5" thickBot="1" x14ac:dyDescent="0.3">
      <c r="A31" s="140" t="s">
        <v>355</v>
      </c>
      <c r="B31" s="178"/>
    </row>
    <row r="32" spans="1:2" ht="29.25" thickBot="1" x14ac:dyDescent="0.3">
      <c r="A32" s="145" t="s">
        <v>356</v>
      </c>
      <c r="B32" s="180" t="s">
        <v>607</v>
      </c>
    </row>
    <row r="33" spans="1:2" ht="16.5" thickBot="1" x14ac:dyDescent="0.3">
      <c r="A33" s="140" t="s">
        <v>357</v>
      </c>
      <c r="B33" s="179">
        <v>0</v>
      </c>
    </row>
    <row r="34" spans="1:2" ht="16.5" thickBot="1" x14ac:dyDescent="0.3">
      <c r="A34" s="140" t="s">
        <v>358</v>
      </c>
      <c r="B34" s="179">
        <v>0</v>
      </c>
    </row>
    <row r="35" spans="1:2" ht="16.5" thickBot="1" x14ac:dyDescent="0.3">
      <c r="A35" s="140" t="s">
        <v>359</v>
      </c>
      <c r="B35" s="179">
        <v>0</v>
      </c>
    </row>
    <row r="36" spans="1:2" ht="16.5" thickBot="1" x14ac:dyDescent="0.3">
      <c r="A36" s="140" t="s">
        <v>360</v>
      </c>
      <c r="B36" s="179">
        <v>0</v>
      </c>
    </row>
    <row r="37" spans="1:2" ht="29.25" thickBot="1" x14ac:dyDescent="0.3">
      <c r="A37" s="145" t="s">
        <v>361</v>
      </c>
      <c r="B37" s="180" t="s">
        <v>607</v>
      </c>
    </row>
    <row r="38" spans="1:2" ht="16.5" thickBot="1" x14ac:dyDescent="0.3">
      <c r="A38" s="140" t="s">
        <v>357</v>
      </c>
      <c r="B38" s="178">
        <v>0</v>
      </c>
    </row>
    <row r="39" spans="1:2" ht="16.5" thickBot="1" x14ac:dyDescent="0.3">
      <c r="A39" s="140" t="s">
        <v>358</v>
      </c>
      <c r="B39" s="178">
        <v>0</v>
      </c>
    </row>
    <row r="40" spans="1:2" ht="16.5" thickBot="1" x14ac:dyDescent="0.3">
      <c r="A40" s="140" t="s">
        <v>359</v>
      </c>
      <c r="B40" s="178">
        <v>0</v>
      </c>
    </row>
    <row r="41" spans="1:2" ht="16.5" thickBot="1" x14ac:dyDescent="0.3">
      <c r="A41" s="140" t="s">
        <v>360</v>
      </c>
      <c r="B41" s="178">
        <v>0</v>
      </c>
    </row>
    <row r="42" spans="1:2" ht="29.25" thickBot="1" x14ac:dyDescent="0.3">
      <c r="A42" s="145" t="s">
        <v>362</v>
      </c>
      <c r="B42" s="180" t="s">
        <v>607</v>
      </c>
    </row>
    <row r="43" spans="1:2" ht="16.5" thickBot="1" x14ac:dyDescent="0.3">
      <c r="A43" s="140" t="s">
        <v>357</v>
      </c>
      <c r="B43" s="178">
        <v>0</v>
      </c>
    </row>
    <row r="44" spans="1:2" ht="16.5" thickBot="1" x14ac:dyDescent="0.3">
      <c r="A44" s="140" t="s">
        <v>358</v>
      </c>
      <c r="B44" s="178">
        <v>0</v>
      </c>
    </row>
    <row r="45" spans="1:2" ht="16.5" thickBot="1" x14ac:dyDescent="0.3">
      <c r="A45" s="140" t="s">
        <v>359</v>
      </c>
      <c r="B45" s="178">
        <v>0</v>
      </c>
    </row>
    <row r="46" spans="1:2" ht="16.5" thickBot="1" x14ac:dyDescent="0.3">
      <c r="A46" s="140" t="s">
        <v>360</v>
      </c>
      <c r="B46" s="178">
        <v>0</v>
      </c>
    </row>
    <row r="47" spans="1:2" ht="29.25" thickBot="1" x14ac:dyDescent="0.3">
      <c r="A47" s="139" t="s">
        <v>363</v>
      </c>
      <c r="B47" s="180" t="s">
        <v>607</v>
      </c>
    </row>
    <row r="48" spans="1:2" ht="16.5" thickBot="1" x14ac:dyDescent="0.3">
      <c r="A48" s="141" t="s">
        <v>355</v>
      </c>
      <c r="B48" s="181"/>
    </row>
    <row r="49" spans="1:2" ht="16.5" thickBot="1" x14ac:dyDescent="0.3">
      <c r="A49" s="141" t="s">
        <v>364</v>
      </c>
      <c r="B49" s="181">
        <v>0</v>
      </c>
    </row>
    <row r="50" spans="1:2" ht="16.5" thickBot="1" x14ac:dyDescent="0.3">
      <c r="A50" s="141" t="s">
        <v>365</v>
      </c>
      <c r="B50" s="181">
        <v>0</v>
      </c>
    </row>
    <row r="51" spans="1:2" ht="16.5" thickBot="1" x14ac:dyDescent="0.3">
      <c r="A51" s="141" t="s">
        <v>366</v>
      </c>
      <c r="B51" s="181">
        <v>0</v>
      </c>
    </row>
    <row r="52" spans="1:2" ht="16.5" thickBot="1" x14ac:dyDescent="0.3">
      <c r="A52" s="136" t="s">
        <v>367</v>
      </c>
      <c r="B52" s="182">
        <v>0</v>
      </c>
    </row>
    <row r="53" spans="1:2" ht="16.5" thickBot="1" x14ac:dyDescent="0.3">
      <c r="A53" s="136" t="s">
        <v>368</v>
      </c>
      <c r="B53" s="182">
        <v>0</v>
      </c>
    </row>
    <row r="54" spans="1:2" ht="16.5" thickBot="1" x14ac:dyDescent="0.3">
      <c r="A54" s="136" t="s">
        <v>369</v>
      </c>
      <c r="B54" s="182">
        <v>0</v>
      </c>
    </row>
    <row r="55" spans="1:2" ht="16.5" thickBot="1" x14ac:dyDescent="0.3">
      <c r="A55" s="137" t="s">
        <v>370</v>
      </c>
      <c r="B55" s="183">
        <v>0</v>
      </c>
    </row>
    <row r="56" spans="1:2" ht="15.75" customHeight="1" thickBot="1" x14ac:dyDescent="0.3">
      <c r="A56" s="139" t="s">
        <v>371</v>
      </c>
      <c r="B56" s="184"/>
    </row>
    <row r="57" spans="1:2" ht="16.5" thickBot="1" x14ac:dyDescent="0.3">
      <c r="A57" s="142" t="s">
        <v>372</v>
      </c>
      <c r="B57" s="185" t="s">
        <v>543</v>
      </c>
    </row>
    <row r="58" spans="1:2" ht="23.25" customHeight="1" thickBot="1" x14ac:dyDescent="0.3">
      <c r="A58" s="142" t="s">
        <v>373</v>
      </c>
      <c r="B58" s="276" t="s">
        <v>496</v>
      </c>
    </row>
    <row r="59" spans="1:2" ht="16.5" thickBot="1" x14ac:dyDescent="0.3">
      <c r="A59" s="142" t="s">
        <v>374</v>
      </c>
      <c r="B59" s="276" t="s">
        <v>496</v>
      </c>
    </row>
    <row r="60" spans="1:2" ht="16.5" thickBot="1" x14ac:dyDescent="0.3">
      <c r="A60" s="142" t="s">
        <v>375</v>
      </c>
      <c r="B60" s="178" t="s">
        <v>610</v>
      </c>
    </row>
    <row r="61" spans="1:2" ht="16.5" thickBot="1" x14ac:dyDescent="0.3">
      <c r="A61" s="143" t="s">
        <v>376</v>
      </c>
      <c r="B61" s="277" t="s">
        <v>610</v>
      </c>
    </row>
    <row r="62" spans="1:2" ht="30.75" thickBot="1" x14ac:dyDescent="0.3">
      <c r="A62" s="141" t="s">
        <v>377</v>
      </c>
      <c r="B62" s="276" t="s">
        <v>611</v>
      </c>
    </row>
    <row r="63" spans="1:2" ht="29.25" thickBot="1" x14ac:dyDescent="0.3">
      <c r="A63" s="136" t="s">
        <v>378</v>
      </c>
      <c r="B63" s="276" t="s">
        <v>611</v>
      </c>
    </row>
    <row r="64" spans="1:2" ht="16.5" thickBot="1" x14ac:dyDescent="0.3">
      <c r="A64" s="141" t="s">
        <v>355</v>
      </c>
      <c r="B64" s="186"/>
    </row>
    <row r="65" spans="1:2" ht="16.5" thickBot="1" x14ac:dyDescent="0.3">
      <c r="A65" s="141" t="s">
        <v>379</v>
      </c>
      <c r="B65" s="276"/>
    </row>
    <row r="66" spans="1:2" ht="16.5" thickBot="1" x14ac:dyDescent="0.3">
      <c r="A66" s="141" t="s">
        <v>380</v>
      </c>
      <c r="B66" s="186"/>
    </row>
    <row r="67" spans="1:2" ht="48" customHeight="1" thickBot="1" x14ac:dyDescent="0.3">
      <c r="A67" s="146" t="s">
        <v>381</v>
      </c>
      <c r="B67" s="259" t="s">
        <v>608</v>
      </c>
    </row>
    <row r="68" spans="1:2" ht="16.5" thickBot="1" x14ac:dyDescent="0.3">
      <c r="A68" s="136" t="s">
        <v>382</v>
      </c>
      <c r="B68" s="276" t="s">
        <v>611</v>
      </c>
    </row>
    <row r="69" spans="1:2" ht="16.5" thickBot="1" x14ac:dyDescent="0.3">
      <c r="A69" s="142" t="s">
        <v>383</v>
      </c>
      <c r="B69" s="187"/>
    </row>
    <row r="70" spans="1:2" ht="16.5" thickBot="1" x14ac:dyDescent="0.3">
      <c r="A70" s="142" t="s">
        <v>384</v>
      </c>
      <c r="B70" s="187"/>
    </row>
    <row r="71" spans="1:2" ht="16.5" thickBot="1" x14ac:dyDescent="0.3">
      <c r="A71" s="142" t="s">
        <v>385</v>
      </c>
      <c r="B71" s="187"/>
    </row>
    <row r="72" spans="1:2" ht="29.25" thickBot="1" x14ac:dyDescent="0.3">
      <c r="A72" s="147" t="s">
        <v>386</v>
      </c>
      <c r="B72" s="278" t="s">
        <v>612</v>
      </c>
    </row>
    <row r="73" spans="1:2" ht="28.5" x14ac:dyDescent="0.25">
      <c r="A73" s="139" t="s">
        <v>387</v>
      </c>
      <c r="B73" s="452" t="s">
        <v>613</v>
      </c>
    </row>
    <row r="74" spans="1:2" x14ac:dyDescent="0.25">
      <c r="A74" s="142" t="s">
        <v>388</v>
      </c>
      <c r="B74" s="453"/>
    </row>
    <row r="75" spans="1:2" x14ac:dyDescent="0.25">
      <c r="A75" s="142" t="s">
        <v>389</v>
      </c>
      <c r="B75" s="453"/>
    </row>
    <row r="76" spans="1:2" x14ac:dyDescent="0.25">
      <c r="A76" s="142" t="s">
        <v>390</v>
      </c>
      <c r="B76" s="453"/>
    </row>
    <row r="77" spans="1:2" x14ac:dyDescent="0.25">
      <c r="A77" s="142" t="s">
        <v>391</v>
      </c>
      <c r="B77" s="453"/>
    </row>
    <row r="78" spans="1:2" ht="16.5" thickBot="1" x14ac:dyDescent="0.3">
      <c r="A78" s="148" t="s">
        <v>392</v>
      </c>
      <c r="B78" s="454"/>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2022-04-05T11:19:24Z</dcterms:modified>
</cp:coreProperties>
</file>